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cjimenez\Documents\Estructuración\Interventoría\"/>
    </mc:Choice>
  </mc:AlternateContent>
  <xr:revisionPtr revIDLastSave="0" documentId="13_ncr:1_{DAB88DAA-31F6-4EE8-A2A3-511221ECD320}" xr6:coauthVersionLast="47" xr6:coauthVersionMax="47" xr10:uidLastSave="{00000000-0000-0000-0000-000000000000}"/>
  <bookViews>
    <workbookView xWindow="-110" yWindow="-110" windowWidth="19420" windowHeight="11500" tabRatio="346" xr2:uid="{00000000-000D-0000-FFFF-FFFF00000000}"/>
  </bookViews>
  <sheets>
    <sheet name="MATRIZ RIESGOS" sheetId="1" r:id="rId1"/>
    <sheet name="DILIGENCIAMIENTO" sheetId="2" r:id="rId2"/>
  </sheets>
  <definedNames>
    <definedName name="_xlnm._FilterDatabase" localSheetId="1" hidden="1">DILIGENCIAMIENTO!#REF!</definedName>
    <definedName name="_xlnm._FilterDatabase" localSheetId="0" hidden="1">'MATRIZ RIESGOS'!$A$10:$AC$30</definedName>
    <definedName name="_xlnm.Print_Area" localSheetId="0">'MATRIZ RIESGOS'!$A$1:$AC$41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3" i="1" l="1"/>
  <c r="S13" i="1"/>
  <c r="L13" i="1"/>
  <c r="J13" i="1"/>
  <c r="M13" i="1" l="1"/>
  <c r="N13" i="1" s="1"/>
  <c r="V13" i="1"/>
  <c r="W13" i="1" s="1"/>
  <c r="U30" i="1" l="1"/>
  <c r="U29" i="1"/>
  <c r="U28" i="1"/>
  <c r="U27" i="1"/>
  <c r="U26" i="1"/>
  <c r="U18" i="1"/>
  <c r="U25" i="1"/>
  <c r="U24" i="1"/>
  <c r="U23" i="1"/>
  <c r="U22" i="1"/>
  <c r="U21" i="1"/>
  <c r="U14" i="1"/>
  <c r="S30" i="1"/>
  <c r="S29" i="1"/>
  <c r="S28" i="1"/>
  <c r="S27" i="1"/>
  <c r="S26" i="1"/>
  <c r="S18" i="1"/>
  <c r="S25" i="1"/>
  <c r="S24" i="1"/>
  <c r="S23" i="1"/>
  <c r="S22" i="1"/>
  <c r="S21" i="1"/>
  <c r="S14" i="1"/>
  <c r="L30" i="1"/>
  <c r="L29" i="1"/>
  <c r="L28" i="1"/>
  <c r="L27" i="1"/>
  <c r="L26" i="1"/>
  <c r="L18" i="1"/>
  <c r="L25" i="1"/>
  <c r="L24" i="1"/>
  <c r="L23" i="1"/>
  <c r="L22" i="1"/>
  <c r="L21" i="1"/>
  <c r="L14" i="1"/>
  <c r="J30" i="1"/>
  <c r="J29" i="1"/>
  <c r="J28" i="1"/>
  <c r="J27" i="1"/>
  <c r="J26" i="1"/>
  <c r="J18" i="1"/>
  <c r="J25" i="1"/>
  <c r="J24" i="1"/>
  <c r="J23" i="1"/>
  <c r="J22" i="1"/>
  <c r="J21" i="1"/>
  <c r="J14" i="1"/>
  <c r="V23" i="1" l="1"/>
  <c r="M23" i="1"/>
  <c r="N23" i="1" s="1"/>
  <c r="M24" i="1"/>
  <c r="N24" i="1" s="1"/>
  <c r="M25" i="1"/>
  <c r="N25" i="1" s="1"/>
  <c r="V25" i="1"/>
  <c r="W25" i="1" s="1"/>
  <c r="M28" i="1"/>
  <c r="M29" i="1"/>
  <c r="N29" i="1" s="1"/>
  <c r="V21" i="1"/>
  <c r="W21" i="1" s="1"/>
  <c r="V22" i="1"/>
  <c r="M18" i="1"/>
  <c r="N18" i="1" s="1"/>
  <c r="M27" i="1"/>
  <c r="N27" i="1" s="1"/>
  <c r="V24" i="1"/>
  <c r="W24" i="1" s="1"/>
  <c r="V14" i="1"/>
  <c r="W14" i="1" s="1"/>
  <c r="M26" i="1"/>
  <c r="N26" i="1" s="1"/>
  <c r="M30" i="1"/>
  <c r="M22" i="1"/>
  <c r="V30" i="1"/>
  <c r="V26" i="1"/>
  <c r="W26" i="1" s="1"/>
  <c r="V18" i="1"/>
  <c r="W18" i="1" s="1"/>
  <c r="V27" i="1"/>
  <c r="W27" i="1" s="1"/>
  <c r="V28" i="1"/>
  <c r="V29" i="1"/>
  <c r="W29" i="1" s="1"/>
  <c r="M14" i="1"/>
  <c r="N14" i="1" s="1"/>
  <c r="M21" i="1"/>
  <c r="N21" i="1" s="1"/>
  <c r="W23" i="1"/>
  <c r="W30" i="1" l="1"/>
  <c r="N30" i="1"/>
  <c r="N28" i="1" l="1"/>
  <c r="W28" i="1"/>
  <c r="J12" i="1" l="1"/>
  <c r="L12" i="1"/>
  <c r="S12" i="1"/>
  <c r="U12" i="1"/>
  <c r="V12" i="1" l="1"/>
  <c r="W12" i="1" s="1"/>
  <c r="W22" i="1"/>
  <c r="M12" i="1"/>
  <c r="N12" i="1" s="1"/>
  <c r="N22" i="1"/>
</calcChain>
</file>

<file path=xl/sharedStrings.xml><?xml version="1.0" encoding="utf-8"?>
<sst xmlns="http://schemas.openxmlformats.org/spreadsheetml/2006/main" count="518" uniqueCount="209">
  <si>
    <t>FORMATO MATRIZ DE  IDENTIFICACIÓN Y COBERTURA DE RIESGOS</t>
  </si>
  <si>
    <t>CODIGO: GCONT-FO-028</t>
  </si>
  <si>
    <t>PROCESO DE CONTRATACIÓN</t>
  </si>
  <si>
    <t>VERSIÓN: 0</t>
  </si>
  <si>
    <t>Objeto contractual</t>
  </si>
  <si>
    <t>Fecha</t>
  </si>
  <si>
    <t>IDENTIFICACIÓN Y CLASIFICACIÓN</t>
  </si>
  <si>
    <t>EVALUACIÓN</t>
  </si>
  <si>
    <t>TRATAMIENTO</t>
  </si>
  <si>
    <t>1. Clase</t>
  </si>
  <si>
    <t>2. Fuente</t>
  </si>
  <si>
    <t>3. Etapa</t>
  </si>
  <si>
    <t>4. Tipo</t>
  </si>
  <si>
    <t>5. Descripción</t>
  </si>
  <si>
    <t>6. Consecuencia de la ocurrencia del evento</t>
  </si>
  <si>
    <t>7. Probabilidad</t>
  </si>
  <si>
    <t>8. Impacto</t>
  </si>
  <si>
    <t>9. Valoración</t>
  </si>
  <si>
    <t>10. Categoría</t>
  </si>
  <si>
    <t>11. ¿A quién se le asigna?</t>
  </si>
  <si>
    <t>12. Tratamiento / Control a ser implementado</t>
  </si>
  <si>
    <t>Impacto después del tratamiento</t>
  </si>
  <si>
    <t>17. ¿Afecta la ejecución del contrato?</t>
  </si>
  <si>
    <t>18. Responsable implementar el tratamiento</t>
  </si>
  <si>
    <t>19. Fecha estimada en que se inicia el tratamiento</t>
  </si>
  <si>
    <t>20. Fecha estimada en que se completa el tratamiento</t>
  </si>
  <si>
    <t>Monitoreo y revisión</t>
  </si>
  <si>
    <t>13. Probabilidad</t>
  </si>
  <si>
    <t>14. Impacto</t>
  </si>
  <si>
    <t>15. Valoración</t>
  </si>
  <si>
    <t>16. Categoría</t>
  </si>
  <si>
    <t>21. ¿Cómo se realiza  el monitoreo?</t>
  </si>
  <si>
    <t>22. Periodicidad</t>
  </si>
  <si>
    <t>GENERAL</t>
  </si>
  <si>
    <t>EXTERNO</t>
  </si>
  <si>
    <t>CONTRATACIÓN</t>
  </si>
  <si>
    <t>OPERACIONALES</t>
  </si>
  <si>
    <t>Demora en la iniciación del contrato por falta de requisitos de perfeccionamiento</t>
  </si>
  <si>
    <t>Retrasos en la prestación del servicio</t>
  </si>
  <si>
    <t>IMPROBABLE</t>
  </si>
  <si>
    <t>MODERADO</t>
  </si>
  <si>
    <t>Contratista/Entidad</t>
  </si>
  <si>
    <t>Definir claramente, solicitar anticipadamente y reiterativamente los documentos de perfeccionamiento</t>
  </si>
  <si>
    <t>MENOR</t>
  </si>
  <si>
    <t>SI</t>
  </si>
  <si>
    <t>Desde la Apertura del Proceso de Contratación</t>
  </si>
  <si>
    <t>Hasta el perfeccionamiento o acta de inicio del contrato</t>
  </si>
  <si>
    <t>Correos de solicitud de documentos</t>
  </si>
  <si>
    <t>Permanente</t>
  </si>
  <si>
    <t>ECONÓMICOS</t>
  </si>
  <si>
    <t>POSIBLE</t>
  </si>
  <si>
    <t>Contratista</t>
  </si>
  <si>
    <t>INSIGNIFICANTE</t>
  </si>
  <si>
    <t>NO</t>
  </si>
  <si>
    <t>EJECUCIÓN</t>
  </si>
  <si>
    <t>FINANCIEROS</t>
  </si>
  <si>
    <t>Indisponibilidad del proveedor por pérdida de liquidez o por encontrarse en proceso de insolvencia.</t>
  </si>
  <si>
    <t>Suspensión del contrato.
Cesión del contrato.
Posible incumplimiento del contrato</t>
  </si>
  <si>
    <t>Desde el cumplimiento de los requisitos previstos para iniciar la
ejecución del contrato</t>
  </si>
  <si>
    <t>Hasta el vencimiento 
del plazo de ejecución</t>
  </si>
  <si>
    <t>REGULATORIOS</t>
  </si>
  <si>
    <t>Verificación constante de la normatividad</t>
  </si>
  <si>
    <t>ESPECÍFICO</t>
  </si>
  <si>
    <t xml:space="preserve">si </t>
  </si>
  <si>
    <t>RARO</t>
  </si>
  <si>
    <t>Inicio de la ejecución del contrato</t>
  </si>
  <si>
    <t>Verificación de informes y avance</t>
  </si>
  <si>
    <t>SOCIALES O POLÍTICOS</t>
  </si>
  <si>
    <t>Deterioro de las condiciones de seguridad y orden público que interrumpan la prestación del servicio</t>
  </si>
  <si>
    <t xml:space="preserve">Revisión de las condiciones de seguridad y orden público </t>
  </si>
  <si>
    <t>Finalización de la ejecución del contrato.</t>
  </si>
  <si>
    <t xml:space="preserve">Monitoreo permanente en conjunto con el contratista. </t>
  </si>
  <si>
    <t>Contratista y FNA</t>
  </si>
  <si>
    <t>El contratista y el FNA, debe garantizar la implementación y cumplimiento de los protocolos de bioseguridad en la prevención y mitigación de contagio de conformidad con la normatividad vigente</t>
  </si>
  <si>
    <t>Inicio de la ejecución contractual</t>
  </si>
  <si>
    <t>Terminada la ejecución</t>
  </si>
  <si>
    <t>Monitoreo permanente por parte del contratista y del FNA de las condiciones de bioseguridad.</t>
  </si>
  <si>
    <t>Elaboró:</t>
  </si>
  <si>
    <t>SANDRA CRISTINA JIMÉNEZ CIFUENTES</t>
  </si>
  <si>
    <t>RESPONSABLE TÉCNICO</t>
  </si>
  <si>
    <t>RESPONSABLE JURÍDICO</t>
  </si>
  <si>
    <t>RESPONSABLE FINANCIERO</t>
  </si>
  <si>
    <t>FONDO NACIONAL DEL AHORRO</t>
  </si>
  <si>
    <t>IDENTIFICACIÓN Y TRATAMIENTO DE RIESGOS DE CONTRATACIÓN</t>
  </si>
  <si>
    <t>ORIENTACIONES DE DILIGENCIAMIENTO</t>
  </si>
  <si>
    <t>CLASE</t>
  </si>
  <si>
    <t xml:space="preserve">Es un Riesgo de todos los Procesos de Contratación adelantados por la Entidad Estatal, por lo cual está presente en toda su actividad contractual. </t>
  </si>
  <si>
    <t>Es un Riesgo propio del Proceso de Contratación objeto de análisis</t>
  </si>
  <si>
    <t>FUENTE</t>
  </si>
  <si>
    <t>INTERNO</t>
  </si>
  <si>
    <t xml:space="preserve">Es un Riesgo asociado a la operación, capacidad, o situación particular de la Entidad Estatal (reputacional, tecnológico). </t>
  </si>
  <si>
    <t>Es un Riesgo del sector del objeto del Proceso de Contratación, o asociado a asuntos no referidos a la Entidad Estatal (desastres económicos, existencia de monopolios, circunstancias electorales).</t>
  </si>
  <si>
    <t>ETAPA</t>
  </si>
  <si>
    <t>PLANEACIÓN</t>
  </si>
  <si>
    <t>La etapa de planeación está comprendida entre la elaboración del Plan Anual de Adquisiciones y la fecha en la cual se decide continuar o no con el Proceso de Contratación. Durante esta etapa, la Entidad Estatal elabora los estudios previos y el proyecto de pliegos de condiciones o sus equivalentes. Dentro de las preguntas que la Entidad Estatal debe hacerse para identificar los Riesgos de la etapa de planeación se encuentran las siguientes:
* La modalidad de contratación es adecuada para el bien servicio u obra necesitado.
* Los requisitos habilitantes son los apropiados para el Proceso de Contratación y es posible encontrar proponentes que los cumplan incluyendo los Riesgos relacionados con la habilidad para determinar requisitos habilitantes consistentes con el Proceso de Contratación y con el sector económico en el que actúan los posibles oferentes.
* El valor del contrato corresponde a los precios del mercado.
* La descripción del bien o servicio requerido es claro.
* El Proceso de Contratación cuenta con las condiciones que garanticen la transparencia, equidad y competencia entre los proponentes.
* El estudio de mercado permite identificar los aspectos de oferta y demanda del mercado respectivo.
* El diseño del Proceso de Contratación permite satisfacer las necesidades de la Entidad Estatal, cumplir su misión y si es coherente con el cumplimiento de sus objetivos y metas.</t>
  </si>
  <si>
    <t>SELECCIÓN</t>
  </si>
  <si>
    <t>La etapa de selección está comprendida entre el acto de Apertura del Proceso de Contratación y la Adjudicación o la declaración de desierto del Proceso de Contratación. En la etapa de selección la Entidad Estatal selecciona al contratista. En esta etapa los Riesgos frecuentes son los siguientes:
* Falta de capacidad de la Entidad Estatal para promover y adelantar la selección del contratista, incluyendo el riesgo de seleccionar aquellos que no cumplan con la totalidad de los requisitos habilitantes o se encuentren incursos en alguna inhabilidad o incompatibilidad.
* Riesgo de colusión.
* Riesgo de ofertas artificialmente bajas.</t>
  </si>
  <si>
    <t>Una vez adjudicado el contrato objeto del Proceso de Contratación, inicia la etapa de contratación en la cual se debe cumplir con el cronograma previsto para la celebración del contrato, el registro presupuestal, la publicación en el SECOP y el cumplimiento de los requisitos para el perfeccionamiento, ejecución y pago. En esta etapa los Riesgos frecuentes son los siguientes:
* Riesgo de que no se firme el contrato.
* Riesgo de que no se presenten las garantías requeridas en los Documentos del Proceso de Contratación o que su presentación sea tardía.
* Riesgos asociados al incumplimiento de la publicación o el registro presupuestal del contrato.
* Riesgos asociados a los reclamos de terceros sobre la selección del oferente que retrasen el perfeccionamiento del contrato.</t>
  </si>
  <si>
    <t xml:space="preserve">La etapa de ejecución inicia una vez cumplidos los requisitos previstos para iniciar la ejecución del contrato respectivo y termina con el vencimiento del plazo del contrato o la fecha de liquidación si hay lugar a ella. 
Esta etapa puede extenderse cuando hay lugar a garantías de calidad, estabilidad y mantenimiento, o a condiciones de disposición final o recuperación ambiental de las obras o bienes. 
En esta etapa se cumplen con las obligaciones previstas en el contrato, permitiendo el logro del objeto del Proceso de Contratación; en consecuencia los Riesgos frecuentes son los asociados al cumplimiento del contrato y el logro del objeto propuesto, el rompimiento del equilibrio económico del contrato, los asociados a la liquidación y terminación del contrato y aquellos relacionados con el incumplimiento de la normativa posconsumo. </t>
  </si>
  <si>
    <t>TODAS LAS ETAPAS</t>
  </si>
  <si>
    <t>se refiere a los riesgos que sepueden presentar en cualquier etapa del proceso indistintamente.</t>
  </si>
  <si>
    <t>TIPO</t>
  </si>
  <si>
    <t>Son los derivados del comportamiento del mercado, tales como la fluctuación de los precios de los insumos, desabastecimiento y especulación de los mismos, entre otros.</t>
  </si>
  <si>
    <t>Son los derivados de los cambios de las políticas gubernamentales y de cambios en las condiciones sociales que tengan impacto en la ejecución del contrato</t>
  </si>
  <si>
    <t>Son los asociados a la operatividad del contrato, tales como la suficiencia del presupuesto oficial, del plazo o los derivados de procesos, procedimientos, parámetros, sistemas de información y tecnológicos, equipos humanos o técnicos inadecuados o insuficientes.</t>
  </si>
  <si>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</si>
  <si>
    <t xml:space="preserve">Derivados de cambios regulatorios o reglamentarios que afecten la ecuación económica del contrato. </t>
  </si>
  <si>
    <t>DE LA NATURALEZA</t>
  </si>
  <si>
    <t xml:space="preserve">Son los eventos naturales previsibles en los cuales no hay intervención humana que puedan tener impacto en la ejecución del contrato, por ejemplo los temblores, inundaciones, lluvias, sequías, entre otros.  </t>
  </si>
  <si>
    <t>AMBIENTALES</t>
  </si>
  <si>
    <t xml:space="preserve">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 </t>
  </si>
  <si>
    <t>TECNOLÓGICOS</t>
  </si>
  <si>
    <t>Son los derivados de fallas en los sistemas de comunicación de voz y de datos, suspensión de servicios públicos, nuevos desarrollos tecnológicos o estándares que deben ser tenidos en cuenta para la ejecución del contrato, obsolescencia tecnológica</t>
  </si>
  <si>
    <t>PROBABILIDAD DE OCURRENCIA DEL RIESGO</t>
  </si>
  <si>
    <t>Raro</t>
  </si>
  <si>
    <t>Puede ocurrir excepcionalmente.</t>
  </si>
  <si>
    <t>Improbable</t>
  </si>
  <si>
    <t>Puede ocurrir ocasionalmente.</t>
  </si>
  <si>
    <t>Posible</t>
  </si>
  <si>
    <t>Puede ocurrir en cualquier momento.</t>
  </si>
  <si>
    <t>Probable</t>
  </si>
  <si>
    <t>Probablemente va a ocurrir.</t>
  </si>
  <si>
    <t>Casi cierto</t>
  </si>
  <si>
    <t>Ocurre en la mayoría de las circunstancias.</t>
  </si>
  <si>
    <t>IMPACTO</t>
  </si>
  <si>
    <t>Obstruye la ejecución del contrato de manera intrascendente.</t>
  </si>
  <si>
    <t>Calificación Cualitativa</t>
  </si>
  <si>
    <t>Los sobrecostos no representan más del uno por ciento (1%) de valor del contrato.</t>
  </si>
  <si>
    <t>Calificación monetaria</t>
  </si>
  <si>
    <t>Dificulta la ejecución del contrato de manera baja.</t>
  </si>
  <si>
    <t>Los sobrecostos no representan más del cinco por ciento (5%) de valor del contrato.</t>
  </si>
  <si>
    <t>Afecta la ejecución del contrato sin alterar el beneficio para las partes.</t>
  </si>
  <si>
    <t>Genera un impacto sobre el valor del contrato entre el cinco por ciento (5%) y el quince por ciento (15%).</t>
  </si>
  <si>
    <t>MAYOR</t>
  </si>
  <si>
    <t>Obstruye la ejecución del contrato sustancialmente pero aún así permite la consecución del objeto contractual.</t>
  </si>
  <si>
    <t>Incrementa el valor del contrato entre el quince por ciento (15%) y el treinta por ciento (30%).</t>
  </si>
  <si>
    <t>CATASTRÓFICO</t>
  </si>
  <si>
    <t>Perturba la ejecución del contrato de manera grave imposibilitando la consecución del objeto contractual</t>
  </si>
  <si>
    <t>Impacta sobre el valor del contrato en más del treinta por ciento (30%).</t>
  </si>
  <si>
    <t>Categoría</t>
  </si>
  <si>
    <t>Valoración</t>
  </si>
  <si>
    <t>Insignificante
1</t>
  </si>
  <si>
    <t>Menor
2</t>
  </si>
  <si>
    <t>Moderado
3</t>
  </si>
  <si>
    <t>Mayor
4</t>
  </si>
  <si>
    <t>Catastrófico
5</t>
  </si>
  <si>
    <t>Probabilidad</t>
  </si>
  <si>
    <r>
      <rPr>
        <b/>
        <sz val="9"/>
        <color indexed="8"/>
        <rFont val="Calibri"/>
        <family val="2"/>
      </rPr>
      <t>Raro</t>
    </r>
    <r>
      <rPr>
        <sz val="9"/>
        <color indexed="8"/>
        <rFont val="Calibri"/>
        <family val="2"/>
      </rPr>
      <t xml:space="preserve"> (puede ocurrir excepcionalmente)</t>
    </r>
  </si>
  <si>
    <r>
      <rPr>
        <b/>
        <sz val="9"/>
        <color indexed="8"/>
        <rFont val="Calibri"/>
        <family val="2"/>
      </rPr>
      <t>Improbable</t>
    </r>
    <r>
      <rPr>
        <sz val="9"/>
        <color indexed="8"/>
        <rFont val="Calibri"/>
        <family val="2"/>
      </rPr>
      <t xml:space="preserve"> (puede ocurrir ocasionalmente)</t>
    </r>
  </si>
  <si>
    <r>
      <rPr>
        <b/>
        <sz val="9"/>
        <color indexed="8"/>
        <rFont val="Calibri"/>
        <family val="2"/>
      </rPr>
      <t>Posible</t>
    </r>
    <r>
      <rPr>
        <sz val="9"/>
        <color indexed="8"/>
        <rFont val="Calibri"/>
        <family val="2"/>
      </rPr>
      <t xml:space="preserve"> (puede ocurrir en cualquier momento)</t>
    </r>
  </si>
  <si>
    <r>
      <rPr>
        <b/>
        <sz val="9"/>
        <color indexed="8"/>
        <rFont val="Calibri"/>
        <family val="2"/>
      </rPr>
      <t>Probable</t>
    </r>
    <r>
      <rPr>
        <sz val="9"/>
        <color indexed="8"/>
        <rFont val="Calibri"/>
        <family val="2"/>
      </rPr>
      <t xml:space="preserve"> (probablemente va a ocurrir)</t>
    </r>
  </si>
  <si>
    <r>
      <rPr>
        <b/>
        <sz val="9"/>
        <color indexed="8"/>
        <rFont val="Calibri"/>
        <family val="2"/>
      </rPr>
      <t xml:space="preserve">Casi cierto </t>
    </r>
    <r>
      <rPr>
        <sz val="9"/>
        <color indexed="8"/>
        <rFont val="Calibri"/>
        <family val="2"/>
      </rPr>
      <t>(ocurre en la mayoría de las circunstancias)</t>
    </r>
  </si>
  <si>
    <t>Inicio de suspensión o Cesión para la consecución de un nuevo contrato. Revisión de viabilidad de contratar un nuevo proveedor.</t>
  </si>
  <si>
    <t>Requisitos financieros habilitantes
Seguimiento de indicadores de gestión</t>
  </si>
  <si>
    <t>Incumplimiento de las normas de seguridad y salud en el trabajo por parte del personal del contratista</t>
  </si>
  <si>
    <t>Sanciones a cargo del contratista. Afectación en la prestación del servicio</t>
  </si>
  <si>
    <t>Realizar seguimiento al uso adecuado de todos los elementos y protocolos de Seguridad</t>
  </si>
  <si>
    <t xml:space="preserve">Revisión de cumplimiento de protocolos de seguridad </t>
  </si>
  <si>
    <t>Utilización indebida de información confidencial realizando actividades no autorizadas en beneficio propio y/o de un tercero para lucro particular.</t>
  </si>
  <si>
    <t>Perdidas económicas, Reputacionales, legales, sanciones, quejas y reclamos.</t>
  </si>
  <si>
    <t>Realizar la suscripción de los acuerdos de confidencialidad y verificación de cumplimiento de los mismos a lo largo de la ejecución del proyecto. 
Restricciones en los equipos de cómputo</t>
  </si>
  <si>
    <t>Escasez de la oferta de personal que puedan desarrollar las actividades requeridas para el desarrollo del contrato.</t>
  </si>
  <si>
    <t>Revisión de la oferta y demanda de personal que ejecuten las actividades del proyecto.</t>
  </si>
  <si>
    <t>Verificación de los perfiles del equipo de trabajo.
Monitoreo mensual de los indicadores de ANS.
Aplicación de ANS.</t>
  </si>
  <si>
    <t>Hasta la liquidación a satisfacción</t>
  </si>
  <si>
    <t>Incumplimiento del contratista en las políticas de seguridad de la información y SARLAFT</t>
  </si>
  <si>
    <t>Inicio de procesos jurídicos.
Multas y sanciones en contra del FNA</t>
  </si>
  <si>
    <t xml:space="preserve">Implementar Controles de validación y verificación del cumplimiento de las políticas.
</t>
  </si>
  <si>
    <t>Cambios en las políticas gubernamentales, tales como cambios en la situación política, sistema de gobierno y cambios en las condiciones sociales que tengan impacto en la ejecución del contrato.</t>
  </si>
  <si>
    <t>Revisión de la reglamentación jurídica y tributaria que rige el proyecto en conjunto con el contratista.</t>
  </si>
  <si>
    <t>Finalización del plazo de ejecución</t>
  </si>
  <si>
    <t xml:space="preserve">Ocurrencia de fenómenos naturales adversos, previsibles, como inundaciones, precipitaciones intensas, entre otros </t>
  </si>
  <si>
    <t>Revisión de la metodología y buenas practicas para la ejecución de las actividades del proyecto. 
Póliza de Responsabilidad Civil.
Poner en marcha plan de continuidad de conformidad con las especificaciones técnicas.</t>
  </si>
  <si>
    <t>Incumplimiento de los tiempos, plazos y/o periodicidad establecidos en las especificaciones técnicas para el desarrollo de las obligaciones, por circunstancias atribuibles a las partes</t>
  </si>
  <si>
    <t>Contratista / Entidad</t>
  </si>
  <si>
    <t>Baja calidad o veracidad de la información suministrada por parte del contratista hacia la entidad</t>
  </si>
  <si>
    <t>3</t>
  </si>
  <si>
    <t>Riesgo Alto</t>
  </si>
  <si>
    <t>Revisión de la información entregada por el contratista en virtud de la ejecución del proyecto verificando que la misma cumpla con las características pactadas en el contrato. 
Realizar monitoreo mensual y/o aplicación de los Acuerdos de Nivel de Servicio (ANS).</t>
  </si>
  <si>
    <t>2</t>
  </si>
  <si>
    <t>Riesgo Bajo</t>
  </si>
  <si>
    <t>Descubrir información relevante (incluidos cambios de Ley o regulatorios) que deban ser estudiados para la ejecución del contrato o que afecten las condiciones económicas y técnicas inicialmente pactadas</t>
  </si>
  <si>
    <t xml:space="preserve">Afectación en la prestación del servicio. Incumplimiento de la normatividad vigente </t>
  </si>
  <si>
    <t>Revisión constante de la normatividad que impacta al objeto contractual , definiendo las acciones legales, normativas o contractuales a las que haya lugar.</t>
  </si>
  <si>
    <t>Demandas al contratista, penalidades por incumplimiento. 
Insatisfacciòn en las necesidades de la entidad</t>
  </si>
  <si>
    <t>Multas o sanciones y demás afectaciones que se puedan generar por incumplimiento de obligaciones</t>
  </si>
  <si>
    <t>Retrasos o incumplimientos en la entrega de los informes y/o productos, o cuando los mismos no corresponden a lo mínimo solicitado en las especificaciones tècnicas</t>
  </si>
  <si>
    <t>Revisión de la información entregada por el contratista en virtud de la ejecución, verificando que la misma cumpla con las características pactadas en el contrato. 
Realizar monitoreo mensual y/o aplicación de los Acuerdos de Nivel de Servicio (ANS).</t>
  </si>
  <si>
    <t>Sobrecostos y reclamaciones de rompimiento del equilibrio económico por parte del contratista.Pérdida de utilidad del contratista.</t>
  </si>
  <si>
    <t>Estimación adecuada de los costos, procesos y tiempos.</t>
  </si>
  <si>
    <t>ECONÓMICO</t>
  </si>
  <si>
    <t>Estimación errada o inadecuada de la propuesta económica realizada por el proponente por no calcular los costos necesarios para el cumplimiento del objeto del Contrato.</t>
  </si>
  <si>
    <t>CONTRATAR LA INTERVENTORÍA (TÉCNICA, ADMINISTRATIVA, FINANCIERA Y JURÍDICA) PARA LA EJECUCIÓN DEL CONTRATO DE OBRA QUE TIENE COMO OBJETO “REALIZAR LAS REPARACIONES Y/O MEJORAS LOCATIVAS DE LA INFRAESTRUCTURA FÍSICA DE LAS INSTALACIONES EN LAS QUE OPERA O LLEGARE A OPERAR EL FONDO NACIONAL DEL AHORRO S.A. QUE SE ENCUENTREN UBICADAS EN LAS REGIONALES NORTE, SANTANDERES, BOGOTÁ ZONA 1, BOGOTÁ ZONA 2 Y TERRITORIOS NACIONALES</t>
  </si>
  <si>
    <t>Paralización del contrato o afectación en el cumplimiento de los objetivos</t>
  </si>
  <si>
    <t>PROBABLE</t>
  </si>
  <si>
    <t>Afectación de el cumplimiento de los objetivos del contrato de interventoría</t>
  </si>
  <si>
    <t>Falta de idoneidad del personal (sin conocimiento, ni experiencia) asignado por el Contratista para la prestación de los servicios objeto del contrato.</t>
  </si>
  <si>
    <t>Multas o sanciones y demás afectaciones que se puedan generar por falta de seguimienot y control del contrato de obra</t>
  </si>
  <si>
    <t>Los riesgos derivados de la mayor duración de la obra se deben a la prolongación en el tiempo de la ejecución del contrato, lo que impide que la Entidad disponga de las Sedes y que se deba ampliar el plazo del contrato de interventoría para hacer el seguimiento del contrato de obra</t>
  </si>
  <si>
    <t>Indisponibilidad de las sedes objeto de intervención.</t>
  </si>
  <si>
    <t>El riesgo de responsabilidad penal surge si se detectan irregularidades o incumplimientos graves en la obra, lo que podría generar consecuencias legales para el interventor y afectar su imparcialidad.</t>
  </si>
  <si>
    <t>Falta de comunicación clara y oportuna con el contratista y otras partes interesadas, lo cual genera malentendidos y retrasos en la ejecución de la obra</t>
  </si>
  <si>
    <t>Retrasos en la ejecución del contrato y posible incumplimiento de obligaciones contractuales. Aplicación de descuentos por ANS</t>
  </si>
  <si>
    <t>Dificultad para la ejecución del obra.
Inclusión de nuevos tramites para la ejecución del contrato
Incremento en el precio de mano de obra o transporte, ocasionando perdida y posible desequilibrio económico</t>
  </si>
  <si>
    <t xml:space="preserve">Retrasos en la prestación del servicio. </t>
  </si>
  <si>
    <t>Retrasos en la prestación del servicio.</t>
  </si>
  <si>
    <t>Contagio por parte del personal del contratista y de la entidad, por riesgo sanitario por pandemias o cualquier enfermedad infecciosa</t>
  </si>
  <si>
    <t>Demandas al contratista, descuentos por ANS</t>
  </si>
  <si>
    <t>Seguimiento conjunto al cronograma de sesiones
Realizar monitoreo mensual y/o aplicación de los Acuerdos de Nivel de Servicio (ANS).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</si>
</sst>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m\-yyyy"/>
    <numFmt numFmtId="165" formatCode="d\-mmm\-yyyy"/>
  </numFmts>
  <fonts count="16">
    <font>
      <sz val="11"/>
      <color theme="1"/>
      <name val="Calibri"/>
      <family val="2"/>
      <scheme val="minor"/>
    </font>
    <font>
      <b/>
      <sz val="12"/>
      <name val="Arial"/>
      <family val="2"/>
    </font>
    <font>
      <sz val="9"/>
      <color indexed="8"/>
      <name val="Calibri"/>
      <family val="2"/>
    </font>
    <font>
      <b/>
      <sz val="9"/>
      <color indexed="8"/>
      <name val="Calibri"/>
      <family val="2"/>
    </font>
    <font>
      <b/>
      <sz val="10"/>
      <name val="Arial"/>
      <family val="2"/>
    </font>
    <font>
      <sz val="11"/>
      <color theme="1"/>
      <name val="Liberation Sans"/>
      <family val="2"/>
    </font>
    <font>
      <b/>
      <sz val="11"/>
      <color theme="1"/>
      <name val="Calibri"/>
      <family val="2"/>
      <scheme val="minor"/>
    </font>
    <font>
      <b/>
      <sz val="10"/>
      <color rgb="FF000000"/>
      <name val="Arial"/>
      <family val="2"/>
    </font>
    <font>
      <sz val="10"/>
      <color theme="1"/>
      <name val="Arial"/>
      <family val="2"/>
    </font>
    <font>
      <sz val="9"/>
      <color theme="1"/>
      <name val="Calibri"/>
      <family val="2"/>
      <scheme val="minor"/>
    </font>
    <font>
      <b/>
      <sz val="14"/>
      <color theme="1"/>
      <name val="Calibri"/>
      <family val="2"/>
      <scheme val="minor"/>
    </font>
    <font>
      <b/>
      <sz val="10"/>
      <color theme="1"/>
      <name val="Arial"/>
      <family val="2"/>
    </font>
    <font>
      <sz val="10"/>
      <name val="Arial"/>
      <family val="2"/>
    </font>
    <font>
      <sz val="11"/>
      <color theme="1"/>
      <name val="Arial"/>
      <family val="2"/>
    </font>
    <font>
      <sz val="11"/>
      <name val="Arial"/>
      <family val="2"/>
    </font>
    <font>
      <sz val="10"/>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bgColor rgb="FF99FFFF"/>
      </patternFill>
    </fill>
    <fill>
      <patternFill patternType="solid">
        <fgColor theme="4" tint="0.79998168889431442"/>
        <bgColor indexed="64"/>
      </patternFill>
    </fill>
    <fill>
      <patternFill patternType="solid">
        <fgColor rgb="FFFF0000"/>
        <bgColor indexed="64"/>
      </patternFill>
    </fill>
    <fill>
      <patternFill patternType="solid">
        <fgColor theme="9" tint="-0.249977111117893"/>
        <bgColor indexed="64"/>
      </patternFill>
    </fill>
    <fill>
      <patternFill patternType="solid">
        <fgColor theme="7"/>
        <bgColor indexed="64"/>
      </patternFill>
    </fill>
    <fill>
      <patternFill patternType="solid">
        <fgColor theme="5"/>
        <bgColor indexed="64"/>
      </patternFill>
    </fill>
    <fill>
      <patternFill patternType="solid">
        <fgColor rgb="FFCC0000"/>
        <bgColor indexed="64"/>
      </patternFill>
    </fill>
    <fill>
      <patternFill patternType="solid">
        <fgColor theme="2" tint="-0.249977111117893"/>
        <bgColor indexed="64"/>
      </patternFill>
    </fill>
    <fill>
      <patternFill patternType="solid">
        <fgColor theme="0"/>
        <bgColor rgb="FFFF9999"/>
      </patternFill>
    </fill>
    <fill>
      <patternFill patternType="solid">
        <fgColor theme="0"/>
        <bgColor rgb="FFDDDDDD"/>
      </patternFill>
    </fill>
    <fill>
      <patternFill patternType="solid">
        <fgColor theme="7" tint="0.59999389629810485"/>
        <bgColor rgb="FF111111"/>
      </patternFill>
    </fill>
    <fill>
      <patternFill patternType="solid">
        <fgColor theme="9" tint="0.59999389629810485"/>
        <bgColor rgb="FF111111"/>
      </patternFill>
    </fill>
    <fill>
      <patternFill patternType="solid">
        <fgColor theme="4" tint="0.59999389629810485"/>
        <bgColor rgb="FF111111"/>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s>
  <cellStyleXfs count="2">
    <xf numFmtId="0" fontId="0" fillId="0" borderId="0"/>
    <xf numFmtId="0" fontId="5" fillId="0" borderId="0"/>
  </cellStyleXfs>
  <cellXfs count="150">
    <xf numFmtId="0" fontId="0" fillId="0" borderId="0" xfId="0"/>
    <xf numFmtId="0" fontId="0" fillId="2" borderId="0" xfId="0" applyFill="1" applyAlignment="1">
      <alignment horizontal="center" vertical="center"/>
    </xf>
    <xf numFmtId="0" fontId="0" fillId="2" borderId="0" xfId="0" applyFill="1" applyAlignment="1">
      <alignment horizontal="justify" vertical="center" wrapText="1"/>
    </xf>
    <xf numFmtId="0" fontId="6" fillId="2" borderId="1" xfId="0" applyFont="1" applyFill="1" applyBorder="1" applyAlignment="1">
      <alignment horizontal="center" vertical="center"/>
    </xf>
    <xf numFmtId="0" fontId="0" fillId="2" borderId="1" xfId="0" applyFill="1" applyBorder="1" applyAlignment="1">
      <alignment horizontal="justify" vertical="center" wrapText="1"/>
    </xf>
    <xf numFmtId="0" fontId="0" fillId="2" borderId="0" xfId="0" applyFill="1"/>
    <xf numFmtId="0" fontId="0" fillId="2" borderId="0" xfId="0" applyFill="1" applyAlignment="1">
      <alignment vertical="center"/>
    </xf>
    <xf numFmtId="0" fontId="8" fillId="2" borderId="1" xfId="1" applyFont="1" applyFill="1" applyBorder="1" applyAlignment="1">
      <alignment horizontal="center" vertical="center" wrapText="1"/>
    </xf>
    <xf numFmtId="0" fontId="7" fillId="3" borderId="1" xfId="1" applyFont="1" applyFill="1" applyBorder="1" applyAlignment="1" applyProtection="1">
      <alignment horizontal="center" vertical="center" textRotation="90" wrapText="1"/>
      <protection locked="0"/>
    </xf>
    <xf numFmtId="0" fontId="8" fillId="4" borderId="1" xfId="1" applyFont="1" applyFill="1" applyBorder="1" applyAlignment="1">
      <alignment horizontal="center" vertical="center" textRotation="90" wrapText="1"/>
    </xf>
    <xf numFmtId="0" fontId="8" fillId="4" borderId="1" xfId="1" applyFont="1" applyFill="1" applyBorder="1" applyAlignment="1">
      <alignment horizontal="center" vertical="center" textRotation="90"/>
    </xf>
    <xf numFmtId="0" fontId="8" fillId="5" borderId="1" xfId="1" applyFont="1" applyFill="1" applyBorder="1" applyAlignment="1" applyProtection="1">
      <alignment horizontal="center" vertical="center" wrapText="1"/>
      <protection locked="0" hidden="1"/>
    </xf>
    <xf numFmtId="0" fontId="8" fillId="4" borderId="3" xfId="1" applyFont="1" applyFill="1" applyBorder="1" applyAlignment="1">
      <alignment horizontal="center" vertical="center" textRotation="90" wrapText="1"/>
    </xf>
    <xf numFmtId="0" fontId="0" fillId="6" borderId="1" xfId="0" applyFill="1" applyBorder="1" applyAlignment="1">
      <alignment horizontal="center" vertical="center" wrapText="1"/>
    </xf>
    <xf numFmtId="0" fontId="0" fillId="7" borderId="1" xfId="0" applyFill="1"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wrapText="1"/>
    </xf>
    <xf numFmtId="0" fontId="9" fillId="2" borderId="1" xfId="0" applyFont="1" applyFill="1" applyBorder="1" applyAlignment="1">
      <alignment horizontal="justify" vertical="center" wrapText="1"/>
    </xf>
    <xf numFmtId="0" fontId="0" fillId="2" borderId="0" xfId="0" applyFill="1" applyAlignment="1">
      <alignment horizontal="left" vertical="center"/>
    </xf>
    <xf numFmtId="0" fontId="0" fillId="2" borderId="2" xfId="0" applyFill="1" applyBorder="1" applyAlignment="1">
      <alignment horizontal="center" vertical="center" wrapText="1"/>
    </xf>
    <xf numFmtId="0" fontId="0" fillId="8" borderId="2" xfId="0" applyFill="1" applyBorder="1" applyAlignment="1">
      <alignment horizontal="center" vertical="center" wrapText="1"/>
    </xf>
    <xf numFmtId="0" fontId="0" fillId="9" borderId="2" xfId="0" applyFill="1" applyBorder="1" applyAlignment="1">
      <alignment horizontal="center" vertical="center" wrapText="1"/>
    </xf>
    <xf numFmtId="0" fontId="9" fillId="2" borderId="4" xfId="0" applyFont="1" applyFill="1" applyBorder="1" applyAlignment="1">
      <alignment horizontal="justify" vertical="center" wrapText="1"/>
    </xf>
    <xf numFmtId="0" fontId="0" fillId="2" borderId="4" xfId="0" applyFill="1" applyBorder="1" applyAlignment="1">
      <alignment horizontal="center" vertical="center" wrapText="1"/>
    </xf>
    <xf numFmtId="0" fontId="0" fillId="8" borderId="4" xfId="0" applyFill="1" applyBorder="1" applyAlignment="1">
      <alignment horizontal="center" vertical="center" wrapText="1"/>
    </xf>
    <xf numFmtId="0" fontId="0" fillId="9" borderId="4" xfId="0" applyFill="1" applyBorder="1" applyAlignment="1">
      <alignment horizontal="center" vertical="center" wrapText="1"/>
    </xf>
    <xf numFmtId="0" fontId="0" fillId="9" borderId="5"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10" borderId="10" xfId="0" applyFill="1" applyBorder="1" applyAlignment="1">
      <alignment horizontal="center" vertical="center" wrapText="1"/>
    </xf>
    <xf numFmtId="0" fontId="0" fillId="6" borderId="11" xfId="0" applyFill="1" applyBorder="1" applyAlignment="1">
      <alignment horizontal="center" vertical="center" wrapText="1"/>
    </xf>
    <xf numFmtId="0" fontId="0" fillId="7" borderId="11" xfId="0" applyFill="1" applyBorder="1" applyAlignment="1">
      <alignment horizontal="center" vertical="center" wrapText="1"/>
    </xf>
    <xf numFmtId="0" fontId="0" fillId="8"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9" xfId="0" applyFill="1" applyBorder="1" applyAlignment="1">
      <alignment horizontal="center" vertical="center" wrapText="1"/>
    </xf>
    <xf numFmtId="0" fontId="6" fillId="2" borderId="0" xfId="0" applyFont="1" applyFill="1" applyAlignment="1">
      <alignment horizontal="center" vertical="center"/>
    </xf>
    <xf numFmtId="0" fontId="6" fillId="2" borderId="0" xfId="0" applyFont="1" applyFill="1" applyAlignment="1">
      <alignment horizontal="justify" vertical="center" wrapText="1"/>
    </xf>
    <xf numFmtId="0" fontId="6" fillId="2" borderId="0" xfId="0" applyFont="1" applyFill="1"/>
    <xf numFmtId="0" fontId="10" fillId="2" borderId="0" xfId="0" applyFont="1" applyFill="1" applyAlignment="1">
      <alignment horizontal="center" vertical="center"/>
    </xf>
    <xf numFmtId="0" fontId="10" fillId="2" borderId="0" xfId="0" applyFont="1" applyFill="1" applyAlignment="1">
      <alignment horizontal="justify" vertical="center" wrapText="1"/>
    </xf>
    <xf numFmtId="0" fontId="6" fillId="2" borderId="0" xfId="0" applyFont="1" applyFill="1" applyAlignment="1">
      <alignment horizontal="left" vertical="center"/>
    </xf>
    <xf numFmtId="0" fontId="6" fillId="2" borderId="3" xfId="0" applyFont="1" applyFill="1" applyBorder="1" applyAlignment="1">
      <alignment horizontal="center" vertical="center"/>
    </xf>
    <xf numFmtId="0" fontId="0" fillId="2" borderId="2" xfId="0" applyFill="1" applyBorder="1" applyAlignment="1">
      <alignment horizontal="justify" vertical="center" wrapText="1"/>
    </xf>
    <xf numFmtId="0" fontId="6" fillId="2" borderId="14" xfId="0" applyFont="1" applyFill="1" applyBorder="1" applyAlignment="1">
      <alignment horizontal="center" vertical="center"/>
    </xf>
    <xf numFmtId="0" fontId="0" fillId="2" borderId="5" xfId="0" applyFill="1" applyBorder="1" applyAlignment="1">
      <alignment horizontal="justify" vertical="center" wrapText="1"/>
    </xf>
    <xf numFmtId="0" fontId="6" fillId="2" borderId="3" xfId="0" applyFont="1" applyFill="1" applyBorder="1" applyAlignment="1">
      <alignment horizontal="justify" vertical="center" wrapText="1"/>
    </xf>
    <xf numFmtId="0" fontId="6" fillId="2" borderId="14" xfId="0" applyFont="1" applyFill="1" applyBorder="1" applyAlignment="1">
      <alignment horizontal="justify" vertical="center" wrapText="1"/>
    </xf>
    <xf numFmtId="0" fontId="0" fillId="2" borderId="11" xfId="0" applyFill="1" applyBorder="1" applyAlignment="1">
      <alignment horizontal="justify" vertical="center" wrapText="1"/>
    </xf>
    <xf numFmtId="0" fontId="8" fillId="0" borderId="1" xfId="1" applyFont="1" applyBorder="1" applyAlignment="1" applyProtection="1">
      <alignment horizontal="center" vertical="center" wrapText="1"/>
      <protection locked="0" hidden="1"/>
    </xf>
    <xf numFmtId="0" fontId="8" fillId="0" borderId="1" xfId="0" applyFont="1" applyBorder="1" applyAlignment="1" applyProtection="1">
      <alignment horizontal="center" vertical="center" wrapText="1"/>
      <protection locked="0"/>
    </xf>
    <xf numFmtId="0" fontId="0" fillId="2" borderId="0" xfId="0" applyFill="1" applyAlignment="1">
      <alignment horizontal="left"/>
    </xf>
    <xf numFmtId="0" fontId="7" fillId="3" borderId="1" xfId="1" applyFont="1" applyFill="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12" fillId="4" borderId="3" xfId="1" applyFont="1" applyFill="1" applyBorder="1" applyAlignment="1">
      <alignment horizontal="center" vertical="center" textRotation="90" wrapText="1"/>
    </xf>
    <xf numFmtId="0" fontId="12" fillId="4" borderId="1" xfId="1" applyFont="1" applyFill="1" applyBorder="1" applyAlignment="1">
      <alignment horizontal="center" vertical="center" textRotation="90" wrapText="1"/>
    </xf>
    <xf numFmtId="0" fontId="12" fillId="0" borderId="1" xfId="1" applyFont="1" applyBorder="1" applyAlignment="1" applyProtection="1">
      <alignment horizontal="center" vertical="center" wrapText="1"/>
      <protection locked="0" hidden="1"/>
    </xf>
    <xf numFmtId="0" fontId="12" fillId="2" borderId="1" xfId="1" applyFont="1" applyFill="1" applyBorder="1" applyAlignment="1">
      <alignment horizontal="center" vertical="center" wrapText="1"/>
    </xf>
    <xf numFmtId="0" fontId="12" fillId="5" borderId="1" xfId="1" applyFont="1" applyFill="1" applyBorder="1" applyAlignment="1" applyProtection="1">
      <alignment horizontal="center" vertical="center" wrapText="1"/>
      <protection locked="0" hidden="1"/>
    </xf>
    <xf numFmtId="0" fontId="12" fillId="4" borderId="1" xfId="1" applyFont="1" applyFill="1" applyBorder="1" applyAlignment="1">
      <alignment horizontal="center" vertical="center" textRotation="90"/>
    </xf>
    <xf numFmtId="0" fontId="8" fillId="0" borderId="1" xfId="1" applyFont="1" applyBorder="1" applyAlignment="1" applyProtection="1">
      <alignment horizontal="center" vertical="center" textRotation="90" wrapText="1"/>
      <protection locked="0"/>
    </xf>
    <xf numFmtId="0" fontId="12" fillId="0" borderId="1" xfId="1" applyFont="1" applyBorder="1" applyAlignment="1" applyProtection="1">
      <alignment horizontal="center" vertical="center" textRotation="90" wrapText="1"/>
      <protection locked="0"/>
    </xf>
    <xf numFmtId="0" fontId="13" fillId="2" borderId="0" xfId="0" applyFont="1" applyFill="1"/>
    <xf numFmtId="0" fontId="8" fillId="2" borderId="0" xfId="0" applyFont="1" applyFill="1"/>
    <xf numFmtId="0" fontId="14" fillId="2" borderId="0" xfId="0" applyFont="1" applyFill="1"/>
    <xf numFmtId="0" fontId="15" fillId="2" borderId="0" xfId="0" applyFont="1" applyFill="1"/>
    <xf numFmtId="0" fontId="8" fillId="2" borderId="0" xfId="0" applyFont="1" applyFill="1" applyAlignment="1">
      <alignment horizontal="center" vertical="center"/>
    </xf>
    <xf numFmtId="0" fontId="8" fillId="0" borderId="15" xfId="1" applyFont="1" applyBorder="1" applyAlignment="1">
      <alignment horizontal="center" vertical="center" wrapText="1"/>
    </xf>
    <xf numFmtId="0" fontId="8" fillId="0" borderId="11" xfId="1" applyFont="1" applyBorder="1" applyAlignment="1">
      <alignment horizontal="center" vertical="center" wrapText="1"/>
    </xf>
    <xf numFmtId="0" fontId="8" fillId="2" borderId="15"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12" fillId="0" borderId="1"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1" xfId="1" applyFont="1" applyBorder="1" applyAlignment="1">
      <alignment horizontal="center" vertical="center" wrapText="1"/>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4" fillId="0" borderId="18" xfId="1" applyFont="1" applyBorder="1" applyAlignment="1">
      <alignment horizontal="center" vertical="center"/>
    </xf>
    <xf numFmtId="0" fontId="4" fillId="0" borderId="25" xfId="1" applyFont="1" applyBorder="1" applyAlignment="1">
      <alignment horizontal="center" vertical="center"/>
    </xf>
    <xf numFmtId="0" fontId="4" fillId="0" borderId="26" xfId="1" applyFont="1" applyBorder="1" applyAlignment="1">
      <alignment horizontal="center" vertical="center"/>
    </xf>
    <xf numFmtId="0" fontId="4" fillId="0" borderId="16" xfId="1" applyFont="1" applyBorder="1" applyAlignment="1">
      <alignment horizontal="center" vertical="center"/>
    </xf>
    <xf numFmtId="0" fontId="4" fillId="0" borderId="27" xfId="1" applyFont="1" applyBorder="1" applyAlignment="1">
      <alignment horizontal="center" vertical="center"/>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4" fillId="0" borderId="30" xfId="1" applyFont="1" applyBorder="1" applyAlignment="1">
      <alignment horizontal="center" vertical="center"/>
    </xf>
    <xf numFmtId="0" fontId="4" fillId="0" borderId="31" xfId="1" applyFont="1" applyBorder="1" applyAlignment="1">
      <alignment horizontal="center" vertical="center"/>
    </xf>
    <xf numFmtId="0" fontId="5" fillId="0" borderId="23" xfId="1" applyBorder="1" applyAlignment="1">
      <alignment horizontal="center" vertical="center"/>
    </xf>
    <xf numFmtId="0" fontId="5" fillId="0" borderId="41" xfId="1" applyBorder="1" applyAlignment="1">
      <alignment horizontal="center" vertical="center"/>
    </xf>
    <xf numFmtId="0" fontId="5" fillId="0" borderId="0" xfId="1" applyAlignment="1">
      <alignment horizontal="center" vertical="center"/>
    </xf>
    <xf numFmtId="0" fontId="5" fillId="0" borderId="40" xfId="1" applyBorder="1" applyAlignment="1">
      <alignment horizontal="center" vertical="center"/>
    </xf>
    <xf numFmtId="0" fontId="5" fillId="0" borderId="30" xfId="1" applyBorder="1" applyAlignment="1">
      <alignment horizontal="center" vertical="center"/>
    </xf>
    <xf numFmtId="0" fontId="5" fillId="0" borderId="42" xfId="1" applyBorder="1" applyAlignment="1">
      <alignment horizontal="center" vertical="center"/>
    </xf>
    <xf numFmtId="0" fontId="4" fillId="0" borderId="41" xfId="1" applyFont="1" applyBorder="1" applyAlignment="1">
      <alignment horizontal="center" vertical="center"/>
    </xf>
    <xf numFmtId="0" fontId="4" fillId="0" borderId="10" xfId="1" applyFont="1" applyBorder="1" applyAlignment="1">
      <alignment horizontal="center" vertical="center"/>
    </xf>
    <xf numFmtId="0" fontId="4" fillId="0" borderId="17" xfId="1" applyFont="1" applyBorder="1" applyAlignment="1">
      <alignment horizontal="center" vertical="center"/>
    </xf>
    <xf numFmtId="0" fontId="4" fillId="0" borderId="42" xfId="1" applyFont="1" applyBorder="1" applyAlignment="1">
      <alignment horizontal="center" vertical="center"/>
    </xf>
    <xf numFmtId="0" fontId="11" fillId="3" borderId="1" xfId="1" applyFont="1" applyFill="1" applyBorder="1" applyAlignment="1" applyProtection="1">
      <alignment horizontal="center" vertical="center" wrapText="1"/>
      <protection locked="0"/>
    </xf>
    <xf numFmtId="0" fontId="11" fillId="11" borderId="1" xfId="1" applyFont="1" applyFill="1" applyBorder="1" applyAlignment="1" applyProtection="1">
      <alignment horizontal="center" vertical="center" wrapText="1"/>
      <protection locked="0"/>
    </xf>
    <xf numFmtId="164" fontId="5" fillId="0" borderId="6" xfId="1" applyNumberFormat="1" applyBorder="1" applyAlignment="1">
      <alignment horizontal="left" vertical="top"/>
    </xf>
    <xf numFmtId="0" fontId="11" fillId="11" borderId="16" xfId="1" applyFont="1" applyFill="1" applyBorder="1" applyAlignment="1" applyProtection="1">
      <alignment horizontal="center" vertical="center" wrapText="1"/>
      <protection locked="0"/>
    </xf>
    <xf numFmtId="0" fontId="11" fillId="11" borderId="17" xfId="1" applyFont="1" applyFill="1" applyBorder="1" applyAlignment="1" applyProtection="1">
      <alignment horizontal="center" vertical="center" wrapText="1"/>
      <protection locked="0"/>
    </xf>
    <xf numFmtId="0" fontId="11" fillId="11" borderId="18" xfId="1" applyFont="1" applyFill="1" applyBorder="1" applyAlignment="1" applyProtection="1">
      <alignment horizontal="center" vertical="center" wrapText="1"/>
      <protection locked="0"/>
    </xf>
    <xf numFmtId="0" fontId="11" fillId="11" borderId="10" xfId="1" applyFont="1" applyFill="1" applyBorder="1" applyAlignment="1" applyProtection="1">
      <alignment horizontal="center" vertical="center" wrapText="1"/>
      <protection locked="0"/>
    </xf>
    <xf numFmtId="0" fontId="11" fillId="12" borderId="1" xfId="1" applyFont="1" applyFill="1" applyBorder="1" applyAlignment="1" applyProtection="1">
      <alignment horizontal="center" vertical="center" wrapText="1"/>
      <protection locked="0"/>
    </xf>
    <xf numFmtId="0" fontId="11" fillId="12" borderId="1" xfId="1" applyFont="1" applyFill="1" applyBorder="1" applyAlignment="1" applyProtection="1">
      <alignment horizontal="center" vertical="center" textRotation="90" wrapText="1"/>
      <protection locked="0"/>
    </xf>
    <xf numFmtId="0" fontId="1" fillId="13" borderId="13" xfId="1" applyFont="1" applyFill="1" applyBorder="1" applyAlignment="1" applyProtection="1">
      <alignment horizontal="center" vertical="center"/>
      <protection locked="0"/>
    </xf>
    <xf numFmtId="0" fontId="1" fillId="13" borderId="8" xfId="1" applyFont="1" applyFill="1" applyBorder="1" applyAlignment="1" applyProtection="1">
      <alignment horizontal="center" vertical="center"/>
      <protection locked="0"/>
    </xf>
    <xf numFmtId="0" fontId="1" fillId="14" borderId="1" xfId="1" applyFont="1" applyFill="1" applyBorder="1" applyAlignment="1" applyProtection="1">
      <alignment horizontal="center" vertical="center"/>
      <protection locked="0"/>
    </xf>
    <xf numFmtId="0" fontId="1" fillId="15" borderId="19" xfId="1" applyFont="1" applyFill="1" applyBorder="1" applyAlignment="1" applyProtection="1">
      <alignment horizontal="center" vertical="center"/>
      <protection locked="0"/>
    </xf>
    <xf numFmtId="0" fontId="1" fillId="15" borderId="20" xfId="1" applyFont="1" applyFill="1" applyBorder="1" applyAlignment="1" applyProtection="1">
      <alignment horizontal="center" vertical="center"/>
      <protection locked="0"/>
    </xf>
    <xf numFmtId="0" fontId="1" fillId="15" borderId="21" xfId="1" applyFont="1" applyFill="1" applyBorder="1" applyAlignment="1" applyProtection="1">
      <alignment horizontal="center" vertical="center"/>
      <protection locked="0"/>
    </xf>
    <xf numFmtId="0" fontId="11" fillId="12" borderId="3" xfId="1" applyFont="1" applyFill="1" applyBorder="1" applyAlignment="1" applyProtection="1">
      <alignment horizontal="center" vertical="center" textRotation="90" wrapText="1"/>
      <protection locked="0"/>
    </xf>
    <xf numFmtId="0" fontId="7" fillId="3" borderId="1" xfId="1" applyFont="1" applyFill="1" applyBorder="1" applyAlignment="1" applyProtection="1">
      <alignment horizontal="center" vertical="center" wrapText="1"/>
      <protection locked="0"/>
    </xf>
    <xf numFmtId="0" fontId="11" fillId="11" borderId="1" xfId="1" applyFont="1" applyFill="1" applyBorder="1" applyAlignment="1" applyProtection="1">
      <alignment horizontal="center" vertical="center" textRotation="90" wrapText="1"/>
      <protection locked="0"/>
    </xf>
    <xf numFmtId="165" fontId="8" fillId="0" borderId="6" xfId="1" applyNumberFormat="1" applyFont="1" applyBorder="1" applyAlignment="1">
      <alignment horizontal="left" vertical="top"/>
    </xf>
    <xf numFmtId="0" fontId="11" fillId="2" borderId="15"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8" fillId="0" borderId="1" xfId="1" applyFont="1" applyBorder="1" applyAlignment="1">
      <alignment horizontal="left" vertical="center" wrapText="1"/>
    </xf>
    <xf numFmtId="0" fontId="6" fillId="10" borderId="34" xfId="0" applyFont="1" applyFill="1" applyBorder="1" applyAlignment="1">
      <alignment horizontal="center" vertical="center" wrapText="1"/>
    </xf>
    <xf numFmtId="0" fontId="6" fillId="10" borderId="23" xfId="0" applyFont="1" applyFill="1" applyBorder="1" applyAlignment="1">
      <alignment horizontal="center" vertical="center" wrapText="1"/>
    </xf>
    <xf numFmtId="0" fontId="6" fillId="10" borderId="24" xfId="0" applyFont="1" applyFill="1" applyBorder="1" applyAlignment="1">
      <alignment horizontal="center" vertical="center" wrapText="1"/>
    </xf>
    <xf numFmtId="0" fontId="6" fillId="10" borderId="32" xfId="0" applyFont="1" applyFill="1" applyBorder="1" applyAlignment="1">
      <alignment horizontal="center" vertical="center" textRotation="90" wrapText="1"/>
    </xf>
    <xf numFmtId="0" fontId="6" fillId="10" borderId="35" xfId="0" applyFont="1" applyFill="1" applyBorder="1" applyAlignment="1">
      <alignment horizontal="center" vertical="center" textRotation="90" wrapText="1"/>
    </xf>
    <xf numFmtId="0" fontId="6" fillId="10" borderId="36" xfId="0" applyFont="1" applyFill="1" applyBorder="1" applyAlignment="1">
      <alignment horizontal="center" vertical="center" textRotation="90" wrapText="1"/>
    </xf>
    <xf numFmtId="0" fontId="0" fillId="10" borderId="37" xfId="0" applyFill="1" applyBorder="1" applyAlignment="1">
      <alignment horizontal="center" vertical="center" wrapText="1"/>
    </xf>
    <xf numFmtId="0" fontId="0" fillId="10" borderId="20" xfId="0" applyFill="1" applyBorder="1" applyAlignment="1">
      <alignment horizontal="center" vertical="center" wrapText="1"/>
    </xf>
    <xf numFmtId="0" fontId="0" fillId="10" borderId="21" xfId="0" applyFill="1" applyBorder="1" applyAlignment="1">
      <alignment horizontal="center" vertical="center" wrapText="1"/>
    </xf>
    <xf numFmtId="0" fontId="0" fillId="10" borderId="38" xfId="0" applyFill="1" applyBorder="1" applyAlignment="1">
      <alignment horizontal="center" vertical="center" wrapText="1"/>
    </xf>
    <xf numFmtId="0" fontId="0" fillId="10" borderId="39" xfId="0" applyFill="1" applyBorder="1" applyAlignment="1">
      <alignment horizontal="center" vertical="center" wrapText="1"/>
    </xf>
    <xf numFmtId="0" fontId="0" fillId="10" borderId="12" xfId="0" applyFill="1" applyBorder="1" applyAlignment="1">
      <alignment horizontal="center" vertical="center" wrapText="1"/>
    </xf>
    <xf numFmtId="0" fontId="6" fillId="10" borderId="13" xfId="0" applyFont="1" applyFill="1" applyBorder="1" applyAlignment="1">
      <alignment horizontal="center" vertical="center"/>
    </xf>
    <xf numFmtId="0" fontId="6" fillId="10" borderId="9"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32" xfId="0" applyFont="1" applyFill="1" applyBorder="1" applyAlignment="1">
      <alignment horizontal="center" vertical="center"/>
    </xf>
    <xf numFmtId="0" fontId="6" fillId="2" borderId="36" xfId="0" applyFont="1" applyFill="1" applyBorder="1" applyAlignment="1">
      <alignment horizontal="center" vertical="center"/>
    </xf>
    <xf numFmtId="0" fontId="6" fillId="2" borderId="33" xfId="0" applyFont="1" applyFill="1" applyBorder="1" applyAlignment="1">
      <alignment horizontal="center" vertical="center"/>
    </xf>
    <xf numFmtId="0" fontId="10" fillId="2" borderId="0" xfId="0" applyFont="1" applyFill="1" applyAlignment="1">
      <alignment horizontal="center" vertical="center"/>
    </xf>
    <xf numFmtId="0" fontId="8" fillId="0" borderId="15"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cellXfs>
  <cellStyles count="2">
    <cellStyle name="Normal" xfId="0" builtinId="0"/>
    <cellStyle name="Normal 2" xfId="1" xr:uid="{00000000-0005-0000-0000-000001000000}"/>
  </cellStyles>
  <dxfs count="7">
    <dxf>
      <fill>
        <patternFill>
          <bgColor theme="9" tint="0.39994506668294322"/>
        </patternFill>
      </fill>
    </dxf>
    <dxf>
      <fill>
        <patternFill>
          <bgColor rgb="FFFFFF00"/>
        </patternFill>
      </fill>
    </dxf>
    <dxf>
      <fill>
        <patternFill>
          <bgColor rgb="FFFF9900"/>
        </patternFill>
      </fill>
    </dxf>
    <dxf>
      <fill>
        <patternFill>
          <bgColor theme="9" tint="0.39994506668294322"/>
        </patternFill>
      </fill>
    </dxf>
    <dxf>
      <fill>
        <patternFill>
          <bgColor rgb="FFFFFF00"/>
        </patternFill>
      </fill>
    </dxf>
    <dxf>
      <fill>
        <patternFill>
          <bgColor rgb="FFFF9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345723</xdr:colOff>
      <xdr:row>0</xdr:row>
      <xdr:rowOff>0</xdr:rowOff>
    </xdr:from>
    <xdr:to>
      <xdr:col>4</xdr:col>
      <xdr:colOff>951996</xdr:colOff>
      <xdr:row>3</xdr:row>
      <xdr:rowOff>152992</xdr:rowOff>
    </xdr:to>
    <xdr:pic>
      <xdr:nvPicPr>
        <xdr:cNvPr id="3" name="Imagen 2">
          <a:extLst>
            <a:ext uri="{FF2B5EF4-FFF2-40B4-BE49-F238E27FC236}">
              <a16:creationId xmlns:a16="http://schemas.microsoft.com/office/drawing/2014/main" id="{D4C7C0BA-795E-4393-B940-52EA82D07F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0056" y="0"/>
          <a:ext cx="1410607" cy="703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57</xdr:row>
      <xdr:rowOff>19050</xdr:rowOff>
    </xdr:from>
    <xdr:to>
      <xdr:col>2</xdr:col>
      <xdr:colOff>3175</xdr:colOff>
      <xdr:row>66</xdr:row>
      <xdr:rowOff>19050</xdr:rowOff>
    </xdr:to>
    <xdr:pic>
      <xdr:nvPicPr>
        <xdr:cNvPr id="2142" name="Imagen 2">
          <a:extLst>
            <a:ext uri="{FF2B5EF4-FFF2-40B4-BE49-F238E27FC236}">
              <a16:creationId xmlns:a16="http://schemas.microsoft.com/office/drawing/2014/main" id="{0E7E0EF4-76D3-457B-8D66-49347EE540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824950"/>
          <a:ext cx="9867900" cy="614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8"/>
  <sheetViews>
    <sheetView showGridLines="0" tabSelected="1" topLeftCell="A28" zoomScale="90" zoomScaleNormal="90" zoomScaleSheetLayoutView="85" workbookViewId="0">
      <selection activeCell="H34" sqref="H34"/>
    </sheetView>
  </sheetViews>
  <sheetFormatPr baseColWidth="10" defaultColWidth="11.453125" defaultRowHeight="14.5"/>
  <cols>
    <col min="1" max="4" width="5.7265625" style="1" customWidth="1"/>
    <col min="5" max="6" width="16.6328125" style="2" customWidth="1"/>
    <col min="7" max="8" width="16.6328125" style="5" customWidth="1"/>
    <col min="9" max="13" width="5" style="5" customWidth="1"/>
    <col min="14" max="14" width="12.453125" style="5" customWidth="1"/>
    <col min="15" max="15" width="14.90625" style="5" customWidth="1"/>
    <col min="16" max="16" width="18.81640625" style="5" customWidth="1"/>
    <col min="17" max="17" width="20.1796875" style="5" customWidth="1"/>
    <col min="18" max="22" width="4.81640625" style="5" customWidth="1"/>
    <col min="23" max="23" width="13.90625" style="5" customWidth="1"/>
    <col min="24" max="24" width="12.36328125" style="5" customWidth="1"/>
    <col min="25" max="28" width="19.453125" style="5" customWidth="1"/>
    <col min="29" max="29" width="13.1796875" style="5" customWidth="1"/>
    <col min="30" max="31" width="11.1796875" style="5" customWidth="1"/>
    <col min="32" max="16384" width="11.453125" style="5"/>
  </cols>
  <sheetData>
    <row r="1" spans="1:29">
      <c r="A1" s="91"/>
      <c r="B1" s="91"/>
      <c r="C1" s="91"/>
      <c r="D1" s="91"/>
      <c r="E1" s="91"/>
      <c r="F1" s="91"/>
      <c r="G1" s="92"/>
      <c r="H1" s="79" t="s">
        <v>0</v>
      </c>
      <c r="I1" s="80"/>
      <c r="J1" s="80"/>
      <c r="K1" s="80"/>
      <c r="L1" s="80"/>
      <c r="M1" s="80"/>
      <c r="N1" s="80"/>
      <c r="O1" s="80"/>
      <c r="P1" s="80"/>
      <c r="Q1" s="80"/>
      <c r="R1" s="80"/>
      <c r="S1" s="80"/>
      <c r="T1" s="80"/>
      <c r="U1" s="80"/>
      <c r="V1" s="80"/>
      <c r="W1" s="80"/>
      <c r="X1" s="97"/>
      <c r="Y1" s="79" t="s">
        <v>1</v>
      </c>
      <c r="Z1" s="80"/>
      <c r="AA1" s="80"/>
      <c r="AB1" s="80"/>
      <c r="AC1" s="81"/>
    </row>
    <row r="2" spans="1:29">
      <c r="A2" s="93"/>
      <c r="B2" s="93"/>
      <c r="C2" s="93"/>
      <c r="D2" s="93"/>
      <c r="E2" s="93"/>
      <c r="F2" s="93"/>
      <c r="G2" s="94"/>
      <c r="H2" s="82"/>
      <c r="I2" s="83"/>
      <c r="J2" s="83"/>
      <c r="K2" s="83"/>
      <c r="L2" s="83"/>
      <c r="M2" s="83"/>
      <c r="N2" s="83"/>
      <c r="O2" s="83"/>
      <c r="P2" s="83"/>
      <c r="Q2" s="83"/>
      <c r="R2" s="83"/>
      <c r="S2" s="83"/>
      <c r="T2" s="83"/>
      <c r="U2" s="83"/>
      <c r="V2" s="83"/>
      <c r="W2" s="83"/>
      <c r="X2" s="98"/>
      <c r="Y2" s="82"/>
      <c r="Z2" s="83"/>
      <c r="AA2" s="83"/>
      <c r="AB2" s="83"/>
      <c r="AC2" s="84"/>
    </row>
    <row r="3" spans="1:29">
      <c r="A3" s="93"/>
      <c r="B3" s="93"/>
      <c r="C3" s="93"/>
      <c r="D3" s="93"/>
      <c r="E3" s="93"/>
      <c r="F3" s="93"/>
      <c r="G3" s="94"/>
      <c r="H3" s="85" t="s">
        <v>2</v>
      </c>
      <c r="I3" s="86"/>
      <c r="J3" s="86"/>
      <c r="K3" s="86"/>
      <c r="L3" s="86"/>
      <c r="M3" s="86"/>
      <c r="N3" s="86"/>
      <c r="O3" s="86"/>
      <c r="P3" s="86"/>
      <c r="Q3" s="86"/>
      <c r="R3" s="86"/>
      <c r="S3" s="86"/>
      <c r="T3" s="86"/>
      <c r="U3" s="86"/>
      <c r="V3" s="86"/>
      <c r="W3" s="86"/>
      <c r="X3" s="99"/>
      <c r="Y3" s="85" t="s">
        <v>3</v>
      </c>
      <c r="Z3" s="86"/>
      <c r="AA3" s="86"/>
      <c r="AB3" s="86"/>
      <c r="AC3" s="87"/>
    </row>
    <row r="4" spans="1:29" ht="15" thickBot="1">
      <c r="A4" s="95"/>
      <c r="B4" s="95"/>
      <c r="C4" s="95"/>
      <c r="D4" s="95"/>
      <c r="E4" s="95"/>
      <c r="F4" s="95"/>
      <c r="G4" s="96"/>
      <c r="H4" s="88"/>
      <c r="I4" s="89"/>
      <c r="J4" s="89"/>
      <c r="K4" s="89"/>
      <c r="L4" s="89"/>
      <c r="M4" s="89"/>
      <c r="N4" s="89"/>
      <c r="O4" s="89"/>
      <c r="P4" s="89"/>
      <c r="Q4" s="89"/>
      <c r="R4" s="89"/>
      <c r="S4" s="89"/>
      <c r="T4" s="89"/>
      <c r="U4" s="89"/>
      <c r="V4" s="89"/>
      <c r="W4" s="89"/>
      <c r="X4" s="100"/>
      <c r="Y4" s="88"/>
      <c r="Z4" s="89"/>
      <c r="AA4" s="89"/>
      <c r="AB4" s="89"/>
      <c r="AC4" s="90"/>
    </row>
    <row r="5" spans="1:29" s="66" customFormat="1" ht="51.5" customHeight="1">
      <c r="A5" s="122" t="s">
        <v>4</v>
      </c>
      <c r="B5" s="123"/>
      <c r="C5" s="124" t="s">
        <v>192</v>
      </c>
      <c r="D5" s="124"/>
      <c r="E5" s="124"/>
      <c r="F5" s="124"/>
      <c r="G5" s="124"/>
      <c r="H5" s="124"/>
      <c r="I5" s="124"/>
      <c r="J5" s="124"/>
      <c r="K5" s="124"/>
      <c r="L5" s="124"/>
      <c r="M5" s="124"/>
      <c r="N5" s="124"/>
      <c r="O5" s="124"/>
      <c r="P5" s="124"/>
      <c r="Q5" s="124"/>
      <c r="AB5" s="69"/>
      <c r="AC5" s="69"/>
    </row>
    <row r="6" spans="1:29" s="66" customFormat="1" ht="13">
      <c r="A6" s="120" t="s">
        <v>5</v>
      </c>
      <c r="B6" s="121"/>
      <c r="C6" s="119">
        <v>46001</v>
      </c>
      <c r="D6" s="119"/>
      <c r="E6" s="119"/>
      <c r="F6" s="119"/>
      <c r="G6" s="119"/>
      <c r="H6" s="119"/>
      <c r="I6" s="119"/>
      <c r="J6" s="119"/>
      <c r="K6" s="119"/>
      <c r="L6" s="119"/>
      <c r="M6" s="119"/>
      <c r="N6" s="119"/>
      <c r="O6" s="119"/>
      <c r="AB6" s="69"/>
      <c r="AC6" s="69"/>
    </row>
    <row r="7" spans="1:29" hidden="1">
      <c r="B7" s="3" t="s">
        <v>5</v>
      </c>
      <c r="C7" s="103">
        <v>45435</v>
      </c>
      <c r="D7" s="103"/>
      <c r="E7" s="103"/>
      <c r="F7" s="103"/>
      <c r="G7" s="103"/>
      <c r="H7" s="103"/>
      <c r="I7" s="103"/>
      <c r="J7" s="103"/>
      <c r="K7" s="103"/>
      <c r="L7" s="103"/>
      <c r="M7" s="103"/>
      <c r="N7" s="103"/>
      <c r="O7" s="103"/>
    </row>
    <row r="8" spans="1:29" ht="15" thickBot="1"/>
    <row r="9" spans="1:29" ht="15.5">
      <c r="A9" s="110" t="s">
        <v>6</v>
      </c>
      <c r="B9" s="111"/>
      <c r="C9" s="111"/>
      <c r="D9" s="111"/>
      <c r="E9" s="111"/>
      <c r="F9" s="111"/>
      <c r="G9" s="113" t="s">
        <v>7</v>
      </c>
      <c r="H9" s="114"/>
      <c r="I9" s="114"/>
      <c r="J9" s="114"/>
      <c r="K9" s="114"/>
      <c r="L9" s="114"/>
      <c r="M9" s="114"/>
      <c r="N9" s="115"/>
      <c r="O9" s="112" t="s">
        <v>8</v>
      </c>
      <c r="P9" s="112"/>
      <c r="Q9" s="112"/>
      <c r="R9" s="112"/>
      <c r="S9" s="112"/>
      <c r="T9" s="112"/>
      <c r="U9" s="112"/>
      <c r="V9" s="112"/>
      <c r="W9" s="112"/>
      <c r="X9" s="112"/>
      <c r="Y9" s="112"/>
      <c r="Z9" s="112"/>
      <c r="AA9" s="112"/>
      <c r="AB9" s="112"/>
      <c r="AC9" s="112"/>
    </row>
    <row r="10" spans="1:29" s="65" customFormat="1" ht="27.75" customHeight="1">
      <c r="A10" s="116" t="s">
        <v>9</v>
      </c>
      <c r="B10" s="109" t="s">
        <v>10</v>
      </c>
      <c r="C10" s="109" t="s">
        <v>11</v>
      </c>
      <c r="D10" s="109" t="s">
        <v>12</v>
      </c>
      <c r="E10" s="108" t="s">
        <v>13</v>
      </c>
      <c r="F10" s="108"/>
      <c r="G10" s="102" t="s">
        <v>14</v>
      </c>
      <c r="H10" s="102"/>
      <c r="I10" s="102" t="s">
        <v>15</v>
      </c>
      <c r="J10" s="102"/>
      <c r="K10" s="104" t="s">
        <v>16</v>
      </c>
      <c r="L10" s="105"/>
      <c r="M10" s="118" t="s">
        <v>17</v>
      </c>
      <c r="N10" s="118" t="s">
        <v>18</v>
      </c>
      <c r="O10" s="101" t="s">
        <v>19</v>
      </c>
      <c r="P10" s="101" t="s">
        <v>20</v>
      </c>
      <c r="Q10" s="101"/>
      <c r="R10" s="101" t="s">
        <v>21</v>
      </c>
      <c r="S10" s="101"/>
      <c r="T10" s="101"/>
      <c r="U10" s="101"/>
      <c r="V10" s="101"/>
      <c r="W10" s="101"/>
      <c r="X10" s="101" t="s">
        <v>22</v>
      </c>
      <c r="Y10" s="101" t="s">
        <v>23</v>
      </c>
      <c r="Z10" s="101" t="s">
        <v>24</v>
      </c>
      <c r="AA10" s="101" t="s">
        <v>25</v>
      </c>
      <c r="AB10" s="101" t="s">
        <v>26</v>
      </c>
      <c r="AC10" s="101"/>
    </row>
    <row r="11" spans="1:29" s="66" customFormat="1" ht="39" customHeight="1">
      <c r="A11" s="116"/>
      <c r="B11" s="109"/>
      <c r="C11" s="109"/>
      <c r="D11" s="109"/>
      <c r="E11" s="108"/>
      <c r="F11" s="108"/>
      <c r="G11" s="102"/>
      <c r="H11" s="102"/>
      <c r="I11" s="102"/>
      <c r="J11" s="102"/>
      <c r="K11" s="106"/>
      <c r="L11" s="107"/>
      <c r="M11" s="118"/>
      <c r="N11" s="118"/>
      <c r="O11" s="101"/>
      <c r="P11" s="101"/>
      <c r="Q11" s="101"/>
      <c r="R11" s="117" t="s">
        <v>27</v>
      </c>
      <c r="S11" s="117"/>
      <c r="T11" s="117" t="s">
        <v>28</v>
      </c>
      <c r="U11" s="117"/>
      <c r="V11" s="8" t="s">
        <v>29</v>
      </c>
      <c r="W11" s="8" t="s">
        <v>30</v>
      </c>
      <c r="X11" s="101"/>
      <c r="Y11" s="101"/>
      <c r="Z11" s="101"/>
      <c r="AA11" s="101"/>
      <c r="AB11" s="55" t="s">
        <v>31</v>
      </c>
      <c r="AC11" s="55" t="s">
        <v>32</v>
      </c>
    </row>
    <row r="12" spans="1:29" s="66" customFormat="1" ht="89">
      <c r="A12" s="12" t="s">
        <v>33</v>
      </c>
      <c r="B12" s="9" t="s">
        <v>34</v>
      </c>
      <c r="C12" s="9" t="s">
        <v>35</v>
      </c>
      <c r="D12" s="9" t="s">
        <v>36</v>
      </c>
      <c r="E12" s="144" t="s">
        <v>37</v>
      </c>
      <c r="F12" s="145"/>
      <c r="G12" s="75" t="s">
        <v>38</v>
      </c>
      <c r="H12" s="75"/>
      <c r="I12" s="63" t="s">
        <v>39</v>
      </c>
      <c r="J12" s="52" t="str">
        <f t="shared" ref="J12:J30" si="0">IF(I12="Raro","1",IF(I12="Improbable","2",IF(I12="Posible","3",IF(I12="Probable","4",IF(I12="Casi cierto","5","0")))))</f>
        <v>2</v>
      </c>
      <c r="K12" s="63" t="s">
        <v>40</v>
      </c>
      <c r="L12" s="52" t="str">
        <f t="shared" ref="L12:L30" si="1">IF(K12="INSIGNIFICANTE","1",IF(K12="MENOR","2",IF(K12="MODERADO","3",IF(K12="MAYOR","4",IF(K12="CATASTRÓFICO","5","0")))))</f>
        <v>3</v>
      </c>
      <c r="M12" s="52">
        <f t="shared" ref="M12:M30" si="2">+J12+L12</f>
        <v>5</v>
      </c>
      <c r="N12" s="52" t="str">
        <f t="shared" ref="N12:N21" si="3">IF(M12=0," ",IF(M12&lt;=4,"Riesgo Bajo",IF(M12&lt;=5,"Riesgo Medio",IF(M12&lt;=7,"Riesgo Alto",IF(M12&lt;=10,"Riesgo Extremo","No Disponible")))))</f>
        <v>Riesgo Medio</v>
      </c>
      <c r="O12" s="7" t="s">
        <v>51</v>
      </c>
      <c r="P12" s="75" t="s">
        <v>42</v>
      </c>
      <c r="Q12" s="75"/>
      <c r="R12" s="63" t="s">
        <v>39</v>
      </c>
      <c r="S12" s="52" t="str">
        <f t="shared" ref="S12:S30" si="4">IF(R12="Raro","1",IF(R12="Improbable","2",IF(R12="Posible","3",IF(R12="Probable","4",IF(R12="Casi cierto","5","0")))))</f>
        <v>2</v>
      </c>
      <c r="T12" s="63" t="s">
        <v>43</v>
      </c>
      <c r="U12" s="52" t="str">
        <f t="shared" ref="U12:U30" si="5">IF(T12="INSIGNIFICANTE","1",IF(T12="MENOR","2",IF(T12="MODERADO","3",IF(T12="MAYOR","4",IF(T12="CATASTRÓFICO","5","0")))))</f>
        <v>2</v>
      </c>
      <c r="V12" s="52">
        <f t="shared" ref="V12:V30" si="6">S12+U12</f>
        <v>4</v>
      </c>
      <c r="W12" s="11" t="str">
        <f t="shared" ref="W12:W29" si="7">IF(V12=0," ",IF(V12&lt;=4,"Riesgo Bajo",IF(V12&lt;=5,"Riesgo Medio",IF(V12&lt;=7,"Riesgo Alto",IF(V12&lt;=10,"Riesgo Extremo","No Disponible")))))</f>
        <v>Riesgo Bajo</v>
      </c>
      <c r="X12" s="7" t="s">
        <v>44</v>
      </c>
      <c r="Y12" s="7" t="s">
        <v>41</v>
      </c>
      <c r="Z12" s="7" t="s">
        <v>45</v>
      </c>
      <c r="AA12" s="7" t="s">
        <v>46</v>
      </c>
      <c r="AB12" s="7" t="s">
        <v>47</v>
      </c>
      <c r="AC12" s="53" t="s">
        <v>48</v>
      </c>
    </row>
    <row r="13" spans="1:29" s="68" customFormat="1" ht="67">
      <c r="A13" s="12" t="s">
        <v>33</v>
      </c>
      <c r="B13" s="9" t="s">
        <v>34</v>
      </c>
      <c r="C13" s="9" t="s">
        <v>54</v>
      </c>
      <c r="D13" s="9" t="s">
        <v>190</v>
      </c>
      <c r="E13" s="144" t="s">
        <v>191</v>
      </c>
      <c r="F13" s="145"/>
      <c r="G13" s="70" t="s">
        <v>188</v>
      </c>
      <c r="H13" s="71"/>
      <c r="I13" s="63" t="s">
        <v>50</v>
      </c>
      <c r="J13" s="52" t="str">
        <f t="shared" ref="J13" si="8">IF(I13="Raro","1",IF(I13="Improbable","2",IF(I13="Posible","3",IF(I13="Probable","4",IF(I13="Casi cierto","5","0")))))</f>
        <v>3</v>
      </c>
      <c r="K13" s="63" t="s">
        <v>43</v>
      </c>
      <c r="L13" s="52" t="str">
        <f t="shared" ref="L13" si="9">IF(K13="INSIGNIFICANTE","1",IF(K13="MENOR","2",IF(K13="MODERADO","3",IF(K13="MAYOR","4",IF(K13="CATASTRÓFICO","5","0")))))</f>
        <v>2</v>
      </c>
      <c r="M13" s="52">
        <f t="shared" ref="M13" si="10">+J13+L13</f>
        <v>5</v>
      </c>
      <c r="N13" s="52" t="str">
        <f>IF(M13=0," ",IF(M13&lt;=4,"Riesgo Bajo",IF(M13&lt;=5,"Riesgo Medio",IF(M13&lt;=7,"Riesgo Alto",IF(M13&lt;=10,"Riesgo Extremo","No Disponible")))))</f>
        <v>Riesgo Medio</v>
      </c>
      <c r="O13" s="7" t="s">
        <v>51</v>
      </c>
      <c r="P13" s="76" t="s">
        <v>189</v>
      </c>
      <c r="Q13" s="76"/>
      <c r="R13" s="63" t="s">
        <v>50</v>
      </c>
      <c r="S13" s="52" t="str">
        <f t="shared" ref="S13" si="11">IF(R13="Raro","1",IF(R13="Improbable","2",IF(R13="Posible","3",IF(R13="Probable","4",IF(R13="Casi cierto","5","0")))))</f>
        <v>3</v>
      </c>
      <c r="T13" s="63" t="s">
        <v>43</v>
      </c>
      <c r="U13" s="52" t="str">
        <f t="shared" ref="U13" si="12">IF(T13="INSIGNIFICANTE","1",IF(T13="MENOR","2",IF(T13="MODERADO","3",IF(T13="MAYOR","4",IF(T13="CATASTRÓFICO","5","0")))))</f>
        <v>2</v>
      </c>
      <c r="V13" s="52">
        <f t="shared" ref="V13" si="13">S13+U13</f>
        <v>5</v>
      </c>
      <c r="W13" s="11" t="str">
        <f>IF(V13=0," ",IF(V13&lt;=4,"Riesgo Bajo",IF(V13&lt;=5,"Riesgo Medio",IF(V13&lt;=7,"Riesgo Alto",IF(V13&lt;=10,"Riesgo Extremo","No Disponible")))))</f>
        <v>Riesgo Medio</v>
      </c>
      <c r="X13" s="7" t="s">
        <v>44</v>
      </c>
      <c r="Y13" s="7" t="s">
        <v>51</v>
      </c>
      <c r="Z13" s="7" t="s">
        <v>45</v>
      </c>
      <c r="AA13" s="7" t="s">
        <v>59</v>
      </c>
      <c r="AB13" s="53" t="s">
        <v>153</v>
      </c>
      <c r="AC13" s="53" t="s">
        <v>48</v>
      </c>
    </row>
    <row r="14" spans="1:29" s="68" customFormat="1" ht="71">
      <c r="A14" s="12" t="s">
        <v>33</v>
      </c>
      <c r="B14" s="9" t="s">
        <v>34</v>
      </c>
      <c r="C14" s="9" t="s">
        <v>54</v>
      </c>
      <c r="D14" s="9" t="s">
        <v>55</v>
      </c>
      <c r="E14" s="144" t="s">
        <v>56</v>
      </c>
      <c r="F14" s="145"/>
      <c r="G14" s="70" t="s">
        <v>57</v>
      </c>
      <c r="H14" s="71"/>
      <c r="I14" s="63" t="s">
        <v>50</v>
      </c>
      <c r="J14" s="52" t="str">
        <f t="shared" si="0"/>
        <v>3</v>
      </c>
      <c r="K14" s="63" t="s">
        <v>43</v>
      </c>
      <c r="L14" s="52" t="str">
        <f t="shared" si="1"/>
        <v>2</v>
      </c>
      <c r="M14" s="52">
        <f t="shared" si="2"/>
        <v>5</v>
      </c>
      <c r="N14" s="52" t="str">
        <f>IF(M14=0," ",IF(M14&lt;=4,"Riesgo Bajo",IF(M14&lt;=5,"Riesgo Medio",IF(M14&lt;=7,"Riesgo Alto",IF(M14&lt;=10,"Riesgo Extremo","No Disponible")))))</f>
        <v>Riesgo Medio</v>
      </c>
      <c r="O14" s="7" t="s">
        <v>51</v>
      </c>
      <c r="P14" s="76" t="s">
        <v>152</v>
      </c>
      <c r="Q14" s="76"/>
      <c r="R14" s="63" t="s">
        <v>39</v>
      </c>
      <c r="S14" s="52" t="str">
        <f t="shared" si="4"/>
        <v>2</v>
      </c>
      <c r="T14" s="63" t="s">
        <v>43</v>
      </c>
      <c r="U14" s="52" t="str">
        <f t="shared" si="5"/>
        <v>2</v>
      </c>
      <c r="V14" s="52">
        <f t="shared" si="6"/>
        <v>4</v>
      </c>
      <c r="W14" s="11" t="str">
        <f>IF(V14=0," ",IF(V14&lt;=4,"Riesgo Bajo",IF(V14&lt;=5,"Riesgo Medio",IF(V14&lt;=7,"Riesgo Alto",IF(V14&lt;=10,"Riesgo Extremo","No Disponible")))))</f>
        <v>Riesgo Bajo</v>
      </c>
      <c r="X14" s="7" t="s">
        <v>44</v>
      </c>
      <c r="Y14" s="7" t="s">
        <v>51</v>
      </c>
      <c r="Z14" s="7" t="s">
        <v>58</v>
      </c>
      <c r="AA14" s="7" t="s">
        <v>59</v>
      </c>
      <c r="AB14" s="53" t="s">
        <v>153</v>
      </c>
      <c r="AC14" s="53" t="s">
        <v>48</v>
      </c>
    </row>
    <row r="15" spans="1:29" s="66" customFormat="1" ht="89">
      <c r="A15" s="12" t="s">
        <v>62</v>
      </c>
      <c r="B15" s="9" t="s">
        <v>34</v>
      </c>
      <c r="C15" s="9" t="s">
        <v>54</v>
      </c>
      <c r="D15" s="9" t="s">
        <v>36</v>
      </c>
      <c r="E15" s="146" t="s">
        <v>175</v>
      </c>
      <c r="F15" s="147"/>
      <c r="G15" s="70" t="s">
        <v>184</v>
      </c>
      <c r="H15" s="71"/>
      <c r="I15" s="63" t="s">
        <v>50</v>
      </c>
      <c r="J15" s="52" t="s">
        <v>176</v>
      </c>
      <c r="K15" s="63" t="s">
        <v>40</v>
      </c>
      <c r="L15" s="52" t="s">
        <v>176</v>
      </c>
      <c r="M15" s="52">
        <v>6</v>
      </c>
      <c r="N15" s="52" t="s">
        <v>177</v>
      </c>
      <c r="O15" s="7" t="s">
        <v>51</v>
      </c>
      <c r="P15" s="77" t="s">
        <v>178</v>
      </c>
      <c r="Q15" s="78"/>
      <c r="R15" s="63" t="s">
        <v>39</v>
      </c>
      <c r="S15" s="52" t="s">
        <v>179</v>
      </c>
      <c r="T15" s="63" t="s">
        <v>43</v>
      </c>
      <c r="U15" s="52" t="s">
        <v>179</v>
      </c>
      <c r="V15" s="52">
        <v>4</v>
      </c>
      <c r="W15" s="11" t="s">
        <v>180</v>
      </c>
      <c r="X15" s="7" t="s">
        <v>53</v>
      </c>
      <c r="Y15" s="7" t="s">
        <v>51</v>
      </c>
      <c r="Z15" s="7" t="s">
        <v>65</v>
      </c>
      <c r="AA15" s="7" t="s">
        <v>70</v>
      </c>
      <c r="AB15" s="7" t="s">
        <v>71</v>
      </c>
      <c r="AC15" s="53" t="s">
        <v>48</v>
      </c>
    </row>
    <row r="16" spans="1:29" s="66" customFormat="1" ht="89">
      <c r="A16" s="12" t="s">
        <v>62</v>
      </c>
      <c r="B16" s="9" t="s">
        <v>34</v>
      </c>
      <c r="C16" s="9" t="s">
        <v>54</v>
      </c>
      <c r="D16" s="9" t="s">
        <v>36</v>
      </c>
      <c r="E16" s="146" t="s">
        <v>200</v>
      </c>
      <c r="F16" s="147"/>
      <c r="G16" s="70" t="s">
        <v>184</v>
      </c>
      <c r="H16" s="71"/>
      <c r="I16" s="63" t="s">
        <v>50</v>
      </c>
      <c r="J16" s="52" t="s">
        <v>176</v>
      </c>
      <c r="K16" s="63" t="s">
        <v>40</v>
      </c>
      <c r="L16" s="52" t="s">
        <v>176</v>
      </c>
      <c r="M16" s="52">
        <v>6</v>
      </c>
      <c r="N16" s="52" t="s">
        <v>177</v>
      </c>
      <c r="O16" s="7" t="s">
        <v>51</v>
      </c>
      <c r="P16" s="77" t="s">
        <v>178</v>
      </c>
      <c r="Q16" s="78"/>
      <c r="R16" s="63" t="s">
        <v>39</v>
      </c>
      <c r="S16" s="52" t="s">
        <v>179</v>
      </c>
      <c r="T16" s="63" t="s">
        <v>43</v>
      </c>
      <c r="U16" s="52" t="s">
        <v>179</v>
      </c>
      <c r="V16" s="52">
        <v>4</v>
      </c>
      <c r="W16" s="11" t="s">
        <v>180</v>
      </c>
      <c r="X16" s="7" t="s">
        <v>53</v>
      </c>
      <c r="Y16" s="7" t="s">
        <v>51</v>
      </c>
      <c r="Z16" s="7" t="s">
        <v>65</v>
      </c>
      <c r="AA16" s="7" t="s">
        <v>70</v>
      </c>
      <c r="AB16" s="7" t="s">
        <v>71</v>
      </c>
      <c r="AC16" s="53" t="s">
        <v>48</v>
      </c>
    </row>
    <row r="17" spans="1:29" s="66" customFormat="1" ht="89">
      <c r="A17" s="12" t="s">
        <v>62</v>
      </c>
      <c r="B17" s="9" t="s">
        <v>34</v>
      </c>
      <c r="C17" s="9" t="s">
        <v>54</v>
      </c>
      <c r="D17" s="9" t="s">
        <v>36</v>
      </c>
      <c r="E17" s="146" t="s">
        <v>201</v>
      </c>
      <c r="F17" s="147"/>
      <c r="G17" s="70" t="s">
        <v>202</v>
      </c>
      <c r="H17" s="71"/>
      <c r="I17" s="63" t="s">
        <v>50</v>
      </c>
      <c r="J17" s="52" t="s">
        <v>176</v>
      </c>
      <c r="K17" s="63" t="s">
        <v>40</v>
      </c>
      <c r="L17" s="52" t="s">
        <v>176</v>
      </c>
      <c r="M17" s="52">
        <v>6</v>
      </c>
      <c r="N17" s="52" t="s">
        <v>177</v>
      </c>
      <c r="O17" s="7" t="s">
        <v>51</v>
      </c>
      <c r="P17" s="77" t="s">
        <v>178</v>
      </c>
      <c r="Q17" s="78"/>
      <c r="R17" s="63" t="s">
        <v>39</v>
      </c>
      <c r="S17" s="52" t="s">
        <v>179</v>
      </c>
      <c r="T17" s="63" t="s">
        <v>43</v>
      </c>
      <c r="U17" s="52" t="s">
        <v>179</v>
      </c>
      <c r="V17" s="52">
        <v>4</v>
      </c>
      <c r="W17" s="11" t="s">
        <v>180</v>
      </c>
      <c r="X17" s="7" t="s">
        <v>53</v>
      </c>
      <c r="Y17" s="7" t="s">
        <v>51</v>
      </c>
      <c r="Z17" s="7" t="s">
        <v>65</v>
      </c>
      <c r="AA17" s="7" t="s">
        <v>70</v>
      </c>
      <c r="AB17" s="7" t="s">
        <v>71</v>
      </c>
      <c r="AC17" s="53" t="s">
        <v>48</v>
      </c>
    </row>
    <row r="18" spans="1:29" s="68" customFormat="1" ht="89">
      <c r="A18" s="12" t="s">
        <v>62</v>
      </c>
      <c r="B18" s="9" t="s">
        <v>34</v>
      </c>
      <c r="C18" s="9" t="s">
        <v>54</v>
      </c>
      <c r="D18" s="9" t="s">
        <v>36</v>
      </c>
      <c r="E18" s="146" t="s">
        <v>173</v>
      </c>
      <c r="F18" s="147"/>
      <c r="G18" s="70" t="s">
        <v>185</v>
      </c>
      <c r="H18" s="71"/>
      <c r="I18" s="63" t="s">
        <v>50</v>
      </c>
      <c r="J18" s="52" t="str">
        <f>IF(I18="Raro","1",IF(I18="Improbable","2",IF(I18="Posible","3",IF(I18="Probable","4",IF(I18="Casi cierto","5","0")))))</f>
        <v>3</v>
      </c>
      <c r="K18" s="63" t="s">
        <v>40</v>
      </c>
      <c r="L18" s="52" t="str">
        <f>IF(K18="INSIGNIFICANTE","1",IF(K18="MENOR","2",IF(K18="MODERADO","3",IF(K18="MAYOR","4",IF(K18="CATASTRÓFICO","5","0")))))</f>
        <v>3</v>
      </c>
      <c r="M18" s="52">
        <f>+J18+L18</f>
        <v>6</v>
      </c>
      <c r="N18" s="52" t="str">
        <f>IF(M18=0," ",IF(M18&lt;=4,"Riesgo Bajo",IF(M18&lt;=5,"Riesgo Medio",IF(M18&lt;=7,"Riesgo Alto",IF(M18&lt;=10,"Riesgo Extremo","No Disponible")))))</f>
        <v>Riesgo Alto</v>
      </c>
      <c r="O18" s="7" t="s">
        <v>174</v>
      </c>
      <c r="P18" s="74" t="s">
        <v>208</v>
      </c>
      <c r="Q18" s="74"/>
      <c r="R18" s="63" t="s">
        <v>50</v>
      </c>
      <c r="S18" s="52" t="str">
        <f>IF(R18="Raro","1",IF(R18="Improbable","2",IF(R18="Posible","3",IF(R18="Probable","4",IF(R18="Casi cierto","5","0")))))</f>
        <v>3</v>
      </c>
      <c r="T18" s="63" t="s">
        <v>43</v>
      </c>
      <c r="U18" s="52" t="str">
        <f>IF(T18="INSIGNIFICANTE","1",IF(T18="MENOR","2",IF(T18="MODERADO","3",IF(T18="MAYOR","4",IF(T18="CATASTRÓFICO","5","0")))))</f>
        <v>2</v>
      </c>
      <c r="V18" s="52">
        <f>S18+U18</f>
        <v>5</v>
      </c>
      <c r="W18" s="11" t="str">
        <f>IF(V18=0," ",IF(V18&lt;=4,"Riesgo Bajo",IF(V18&lt;=5,"Riesgo Medio",IF(V18&lt;=7,"Riesgo Alto",IF(V18&lt;=10,"Riesgo Extremo","No Disponible")))))</f>
        <v>Riesgo Medio</v>
      </c>
      <c r="X18" s="7" t="s">
        <v>44</v>
      </c>
      <c r="Y18" s="7" t="s">
        <v>51</v>
      </c>
      <c r="Z18" s="7" t="s">
        <v>65</v>
      </c>
      <c r="AA18" s="7" t="s">
        <v>164</v>
      </c>
      <c r="AB18" s="7" t="s">
        <v>71</v>
      </c>
      <c r="AC18" s="53" t="s">
        <v>48</v>
      </c>
    </row>
    <row r="19" spans="1:29" s="66" customFormat="1" ht="89">
      <c r="A19" s="12" t="s">
        <v>62</v>
      </c>
      <c r="B19" s="9" t="s">
        <v>34</v>
      </c>
      <c r="C19" s="9" t="s">
        <v>54</v>
      </c>
      <c r="D19" s="9" t="s">
        <v>36</v>
      </c>
      <c r="E19" s="146" t="s">
        <v>186</v>
      </c>
      <c r="F19" s="147"/>
      <c r="G19" s="70" t="s">
        <v>207</v>
      </c>
      <c r="H19" s="71"/>
      <c r="I19" s="63" t="s">
        <v>50</v>
      </c>
      <c r="J19" s="52" t="s">
        <v>176</v>
      </c>
      <c r="K19" s="63" t="s">
        <v>40</v>
      </c>
      <c r="L19" s="52" t="s">
        <v>176</v>
      </c>
      <c r="M19" s="52">
        <v>6</v>
      </c>
      <c r="N19" s="52" t="s">
        <v>177</v>
      </c>
      <c r="O19" s="7" t="s">
        <v>51</v>
      </c>
      <c r="P19" s="77" t="s">
        <v>187</v>
      </c>
      <c r="Q19" s="78"/>
      <c r="R19" s="63" t="s">
        <v>39</v>
      </c>
      <c r="S19" s="52" t="s">
        <v>179</v>
      </c>
      <c r="T19" s="63" t="s">
        <v>43</v>
      </c>
      <c r="U19" s="52" t="s">
        <v>179</v>
      </c>
      <c r="V19" s="52">
        <v>4</v>
      </c>
      <c r="W19" s="11" t="s">
        <v>180</v>
      </c>
      <c r="X19" s="7" t="s">
        <v>53</v>
      </c>
      <c r="Y19" s="7" t="s">
        <v>51</v>
      </c>
      <c r="Z19" s="7" t="s">
        <v>65</v>
      </c>
      <c r="AA19" s="7" t="s">
        <v>70</v>
      </c>
      <c r="AB19" s="7" t="s">
        <v>71</v>
      </c>
      <c r="AC19" s="53" t="s">
        <v>48</v>
      </c>
    </row>
    <row r="20" spans="1:29" s="66" customFormat="1" ht="116.5" customHeight="1">
      <c r="A20" s="12" t="s">
        <v>62</v>
      </c>
      <c r="B20" s="9" t="s">
        <v>34</v>
      </c>
      <c r="C20" s="9" t="s">
        <v>54</v>
      </c>
      <c r="D20" s="9" t="s">
        <v>36</v>
      </c>
      <c r="E20" s="146" t="s">
        <v>198</v>
      </c>
      <c r="F20" s="147"/>
      <c r="G20" s="70" t="s">
        <v>199</v>
      </c>
      <c r="H20" s="71"/>
      <c r="I20" s="63" t="s">
        <v>50</v>
      </c>
      <c r="J20" s="52" t="s">
        <v>176</v>
      </c>
      <c r="K20" s="63" t="s">
        <v>40</v>
      </c>
      <c r="L20" s="52" t="s">
        <v>176</v>
      </c>
      <c r="M20" s="52">
        <v>6</v>
      </c>
      <c r="N20" s="52" t="s">
        <v>177</v>
      </c>
      <c r="O20" s="7" t="s">
        <v>51</v>
      </c>
      <c r="P20" s="77" t="s">
        <v>187</v>
      </c>
      <c r="Q20" s="78"/>
      <c r="R20" s="63" t="s">
        <v>39</v>
      </c>
      <c r="S20" s="52" t="s">
        <v>179</v>
      </c>
      <c r="T20" s="63" t="s">
        <v>43</v>
      </c>
      <c r="U20" s="52" t="s">
        <v>179</v>
      </c>
      <c r="V20" s="52">
        <v>4</v>
      </c>
      <c r="W20" s="11" t="s">
        <v>180</v>
      </c>
      <c r="X20" s="7" t="s">
        <v>53</v>
      </c>
      <c r="Y20" s="7" t="s">
        <v>51</v>
      </c>
      <c r="Z20" s="7" t="s">
        <v>65</v>
      </c>
      <c r="AA20" s="7" t="s">
        <v>70</v>
      </c>
      <c r="AB20" s="7" t="s">
        <v>71</v>
      </c>
      <c r="AC20" s="53" t="s">
        <v>48</v>
      </c>
    </row>
    <row r="21" spans="1:29" ht="89">
      <c r="A21" s="12" t="s">
        <v>62</v>
      </c>
      <c r="B21" s="10" t="s">
        <v>34</v>
      </c>
      <c r="C21" s="9" t="s">
        <v>54</v>
      </c>
      <c r="D21" s="9" t="s">
        <v>36</v>
      </c>
      <c r="E21" s="144" t="s">
        <v>154</v>
      </c>
      <c r="F21" s="145"/>
      <c r="G21" s="70" t="s">
        <v>155</v>
      </c>
      <c r="H21" s="71"/>
      <c r="I21" s="63" t="s">
        <v>50</v>
      </c>
      <c r="J21" s="52" t="str">
        <f t="shared" si="0"/>
        <v>3</v>
      </c>
      <c r="K21" s="63" t="s">
        <v>43</v>
      </c>
      <c r="L21" s="52" t="str">
        <f t="shared" si="1"/>
        <v>2</v>
      </c>
      <c r="M21" s="52">
        <f t="shared" si="2"/>
        <v>5</v>
      </c>
      <c r="N21" s="52" t="str">
        <f t="shared" si="3"/>
        <v>Riesgo Medio</v>
      </c>
      <c r="O21" s="7" t="s">
        <v>51</v>
      </c>
      <c r="P21" s="76" t="s">
        <v>156</v>
      </c>
      <c r="Q21" s="76"/>
      <c r="R21" s="63" t="s">
        <v>39</v>
      </c>
      <c r="S21" s="52" t="str">
        <f t="shared" si="4"/>
        <v>2</v>
      </c>
      <c r="T21" s="63" t="s">
        <v>43</v>
      </c>
      <c r="U21" s="52" t="str">
        <f t="shared" si="5"/>
        <v>2</v>
      </c>
      <c r="V21" s="52">
        <f t="shared" si="6"/>
        <v>4</v>
      </c>
      <c r="W21" s="11" t="str">
        <f t="shared" si="7"/>
        <v>Riesgo Bajo</v>
      </c>
      <c r="X21" s="7" t="s">
        <v>44</v>
      </c>
      <c r="Y21" s="7" t="s">
        <v>51</v>
      </c>
      <c r="Z21" s="7" t="s">
        <v>65</v>
      </c>
      <c r="AA21" s="7" t="s">
        <v>59</v>
      </c>
      <c r="AB21" s="7" t="s">
        <v>157</v>
      </c>
      <c r="AC21" s="53" t="s">
        <v>48</v>
      </c>
    </row>
    <row r="22" spans="1:29" s="66" customFormat="1" ht="100" customHeight="1">
      <c r="A22" s="12" t="s">
        <v>33</v>
      </c>
      <c r="B22" s="9" t="s">
        <v>34</v>
      </c>
      <c r="C22" s="9" t="s">
        <v>54</v>
      </c>
      <c r="D22" s="9" t="s">
        <v>60</v>
      </c>
      <c r="E22" s="144" t="s">
        <v>181</v>
      </c>
      <c r="F22" s="145"/>
      <c r="G22" s="72" t="s">
        <v>182</v>
      </c>
      <c r="H22" s="73"/>
      <c r="I22" s="63" t="s">
        <v>39</v>
      </c>
      <c r="J22" s="52" t="str">
        <f t="shared" si="0"/>
        <v>2</v>
      </c>
      <c r="K22" s="63" t="s">
        <v>40</v>
      </c>
      <c r="L22" s="52" t="str">
        <f t="shared" si="1"/>
        <v>3</v>
      </c>
      <c r="M22" s="52">
        <f t="shared" si="2"/>
        <v>5</v>
      </c>
      <c r="N22" s="52" t="str">
        <f>IF(M22=0," ",IF(M22&lt;=4,"Riesgo Bajo",IF(M22&lt;=5,"Riesgo Medio",IF(M22&lt;=7,"Riesgo Alto",IF(M22&lt;=10,"Riesgo Extremo","No Disponible")))))</f>
        <v>Riesgo Medio</v>
      </c>
      <c r="O22" s="7" t="s">
        <v>51</v>
      </c>
      <c r="P22" s="72" t="s">
        <v>183</v>
      </c>
      <c r="Q22" s="73"/>
      <c r="R22" s="63" t="s">
        <v>39</v>
      </c>
      <c r="S22" s="52" t="str">
        <f t="shared" si="4"/>
        <v>2</v>
      </c>
      <c r="T22" s="63" t="s">
        <v>43</v>
      </c>
      <c r="U22" s="52" t="str">
        <f t="shared" si="5"/>
        <v>2</v>
      </c>
      <c r="V22" s="52">
        <f t="shared" si="6"/>
        <v>4</v>
      </c>
      <c r="W22" s="11" t="str">
        <f>IF(V22=0," ",IF(V22&lt;=4,"Riesgo Bajo",IF(V22&lt;=5,"Riesgo Medio",IF(V22&lt;=7,"Riesgo Alto",IF(V22&lt;=10,"Riesgo Extremo","No Disponible")))))</f>
        <v>Riesgo Bajo</v>
      </c>
      <c r="X22" s="7" t="s">
        <v>44</v>
      </c>
      <c r="Y22" s="7" t="s">
        <v>41</v>
      </c>
      <c r="Z22" s="7" t="s">
        <v>58</v>
      </c>
      <c r="AA22" s="7" t="s">
        <v>59</v>
      </c>
      <c r="AB22" s="56" t="s">
        <v>61</v>
      </c>
      <c r="AC22" s="53" t="s">
        <v>48</v>
      </c>
    </row>
    <row r="23" spans="1:29" s="68" customFormat="1" ht="89">
      <c r="A23" s="12" t="s">
        <v>62</v>
      </c>
      <c r="B23" s="9" t="s">
        <v>34</v>
      </c>
      <c r="C23" s="9" t="s">
        <v>54</v>
      </c>
      <c r="D23" s="9" t="s">
        <v>36</v>
      </c>
      <c r="E23" s="149" t="s">
        <v>158</v>
      </c>
      <c r="F23" s="149"/>
      <c r="G23" s="75" t="s">
        <v>159</v>
      </c>
      <c r="H23" s="75"/>
      <c r="I23" s="63" t="s">
        <v>50</v>
      </c>
      <c r="J23" s="52" t="str">
        <f t="shared" si="0"/>
        <v>3</v>
      </c>
      <c r="K23" s="63" t="s">
        <v>40</v>
      </c>
      <c r="L23" s="52" t="str">
        <f t="shared" si="1"/>
        <v>3</v>
      </c>
      <c r="M23" s="52">
        <f t="shared" si="2"/>
        <v>6</v>
      </c>
      <c r="N23" s="52" t="str">
        <f t="shared" ref="N23:N27" si="14">IF(M23=0," ",IF(M23&lt;=4,"Riesgo Bajo",IF(M23&lt;=5,"Riesgo Medio",IF(M23&lt;=7,"Riesgo Alto",IF(M23&lt;=10,"Riesgo Extremo","No Disponible")))))</f>
        <v>Riesgo Alto</v>
      </c>
      <c r="O23" s="7" t="s">
        <v>51</v>
      </c>
      <c r="P23" s="72" t="s">
        <v>160</v>
      </c>
      <c r="Q23" s="73"/>
      <c r="R23" s="63" t="s">
        <v>39</v>
      </c>
      <c r="S23" s="52" t="str">
        <f t="shared" si="4"/>
        <v>2</v>
      </c>
      <c r="T23" s="63" t="s">
        <v>43</v>
      </c>
      <c r="U23" s="52" t="str">
        <f t="shared" si="5"/>
        <v>2</v>
      </c>
      <c r="V23" s="52">
        <f t="shared" si="6"/>
        <v>4</v>
      </c>
      <c r="W23" s="11" t="str">
        <f t="shared" ref="W23:W27" si="15">IF(V23=0," ",IF(V23&lt;=4,"Riesgo Bajo",IF(V23&lt;=5,"Riesgo Medio",IF(V23&lt;=7,"Riesgo Alto",IF(V23&lt;=10,"Riesgo Extremo","No Disponible")))))</f>
        <v>Riesgo Bajo</v>
      </c>
      <c r="X23" s="7" t="s">
        <v>44</v>
      </c>
      <c r="Y23" s="7" t="s">
        <v>51</v>
      </c>
      <c r="Z23" s="7" t="s">
        <v>65</v>
      </c>
      <c r="AA23" s="7" t="s">
        <v>70</v>
      </c>
      <c r="AB23" s="7" t="s">
        <v>71</v>
      </c>
      <c r="AC23" s="53" t="s">
        <v>48</v>
      </c>
    </row>
    <row r="24" spans="1:29" s="68" customFormat="1" ht="89">
      <c r="A24" s="12" t="s">
        <v>33</v>
      </c>
      <c r="B24" s="9" t="s">
        <v>34</v>
      </c>
      <c r="C24" s="9" t="s">
        <v>54</v>
      </c>
      <c r="D24" s="9" t="s">
        <v>36</v>
      </c>
      <c r="E24" s="146" t="s">
        <v>161</v>
      </c>
      <c r="F24" s="147"/>
      <c r="G24" s="70" t="s">
        <v>195</v>
      </c>
      <c r="H24" s="71"/>
      <c r="I24" s="63" t="s">
        <v>50</v>
      </c>
      <c r="J24" s="52" t="str">
        <f t="shared" si="0"/>
        <v>3</v>
      </c>
      <c r="K24" s="63" t="s">
        <v>43</v>
      </c>
      <c r="L24" s="52" t="str">
        <f t="shared" si="1"/>
        <v>2</v>
      </c>
      <c r="M24" s="52">
        <f t="shared" si="2"/>
        <v>5</v>
      </c>
      <c r="N24" s="52" t="str">
        <f t="shared" si="14"/>
        <v>Riesgo Medio</v>
      </c>
      <c r="O24" s="7" t="s">
        <v>51</v>
      </c>
      <c r="P24" s="75" t="s">
        <v>162</v>
      </c>
      <c r="Q24" s="75"/>
      <c r="R24" s="63" t="s">
        <v>39</v>
      </c>
      <c r="S24" s="52" t="str">
        <f t="shared" si="4"/>
        <v>2</v>
      </c>
      <c r="T24" s="63" t="s">
        <v>43</v>
      </c>
      <c r="U24" s="52" t="str">
        <f t="shared" si="5"/>
        <v>2</v>
      </c>
      <c r="V24" s="52">
        <f t="shared" si="6"/>
        <v>4</v>
      </c>
      <c r="W24" s="11" t="str">
        <f t="shared" si="15"/>
        <v>Riesgo Bajo</v>
      </c>
      <c r="X24" s="7" t="s">
        <v>44</v>
      </c>
      <c r="Y24" s="7" t="s">
        <v>51</v>
      </c>
      <c r="Z24" s="7" t="s">
        <v>65</v>
      </c>
      <c r="AA24" s="7" t="s">
        <v>59</v>
      </c>
      <c r="AB24" s="7" t="s">
        <v>71</v>
      </c>
      <c r="AC24" s="53" t="s">
        <v>48</v>
      </c>
    </row>
    <row r="25" spans="1:29" s="68" customFormat="1" ht="89">
      <c r="A25" s="12" t="s">
        <v>62</v>
      </c>
      <c r="B25" s="9" t="s">
        <v>34</v>
      </c>
      <c r="C25" s="9" t="s">
        <v>54</v>
      </c>
      <c r="D25" s="9" t="s">
        <v>36</v>
      </c>
      <c r="E25" s="146" t="s">
        <v>196</v>
      </c>
      <c r="F25" s="147"/>
      <c r="G25" s="70" t="s">
        <v>197</v>
      </c>
      <c r="H25" s="71"/>
      <c r="I25" s="63" t="s">
        <v>50</v>
      </c>
      <c r="J25" s="52" t="str">
        <f t="shared" si="0"/>
        <v>3</v>
      </c>
      <c r="K25" s="63" t="s">
        <v>40</v>
      </c>
      <c r="L25" s="52" t="str">
        <f t="shared" si="1"/>
        <v>3</v>
      </c>
      <c r="M25" s="52">
        <f t="shared" si="2"/>
        <v>6</v>
      </c>
      <c r="N25" s="52" t="str">
        <f t="shared" si="14"/>
        <v>Riesgo Alto</v>
      </c>
      <c r="O25" s="7" t="s">
        <v>51</v>
      </c>
      <c r="P25" s="74" t="s">
        <v>163</v>
      </c>
      <c r="Q25" s="74"/>
      <c r="R25" s="63" t="s">
        <v>39</v>
      </c>
      <c r="S25" s="52" t="str">
        <f t="shared" si="4"/>
        <v>2</v>
      </c>
      <c r="T25" s="63" t="s">
        <v>40</v>
      </c>
      <c r="U25" s="52" t="str">
        <f t="shared" si="5"/>
        <v>3</v>
      </c>
      <c r="V25" s="52">
        <f t="shared" si="6"/>
        <v>5</v>
      </c>
      <c r="W25" s="11" t="str">
        <f t="shared" si="15"/>
        <v>Riesgo Medio</v>
      </c>
      <c r="X25" s="7" t="s">
        <v>44</v>
      </c>
      <c r="Y25" s="7" t="s">
        <v>51</v>
      </c>
      <c r="Z25" s="7" t="s">
        <v>65</v>
      </c>
      <c r="AA25" s="7" t="s">
        <v>70</v>
      </c>
      <c r="AB25" s="7" t="s">
        <v>71</v>
      </c>
      <c r="AC25" s="53" t="s">
        <v>48</v>
      </c>
    </row>
    <row r="26" spans="1:29" s="68" customFormat="1" ht="89">
      <c r="A26" s="12" t="s">
        <v>33</v>
      </c>
      <c r="B26" s="9" t="s">
        <v>34</v>
      </c>
      <c r="C26" s="9" t="s">
        <v>54</v>
      </c>
      <c r="D26" s="9" t="s">
        <v>36</v>
      </c>
      <c r="E26" s="144" t="s">
        <v>165</v>
      </c>
      <c r="F26" s="145"/>
      <c r="G26" s="70" t="s">
        <v>166</v>
      </c>
      <c r="H26" s="71"/>
      <c r="I26" s="63" t="s">
        <v>39</v>
      </c>
      <c r="J26" s="52" t="str">
        <f t="shared" si="0"/>
        <v>2</v>
      </c>
      <c r="K26" s="63" t="s">
        <v>40</v>
      </c>
      <c r="L26" s="52" t="str">
        <f t="shared" si="1"/>
        <v>3</v>
      </c>
      <c r="M26" s="52">
        <f t="shared" si="2"/>
        <v>5</v>
      </c>
      <c r="N26" s="52" t="str">
        <f t="shared" si="14"/>
        <v>Riesgo Medio</v>
      </c>
      <c r="O26" s="7" t="s">
        <v>51</v>
      </c>
      <c r="P26" s="77" t="s">
        <v>167</v>
      </c>
      <c r="Q26" s="78"/>
      <c r="R26" s="63" t="s">
        <v>39</v>
      </c>
      <c r="S26" s="52" t="str">
        <f t="shared" si="4"/>
        <v>2</v>
      </c>
      <c r="T26" s="63" t="s">
        <v>52</v>
      </c>
      <c r="U26" s="52" t="str">
        <f t="shared" si="5"/>
        <v>1</v>
      </c>
      <c r="V26" s="52">
        <f t="shared" si="6"/>
        <v>3</v>
      </c>
      <c r="W26" s="11" t="str">
        <f t="shared" si="15"/>
        <v>Riesgo Bajo</v>
      </c>
      <c r="X26" s="7" t="s">
        <v>44</v>
      </c>
      <c r="Y26" s="7" t="s">
        <v>51</v>
      </c>
      <c r="Z26" s="7" t="s">
        <v>58</v>
      </c>
      <c r="AA26" s="7" t="s">
        <v>164</v>
      </c>
      <c r="AB26" s="7" t="s">
        <v>66</v>
      </c>
      <c r="AC26" s="53" t="s">
        <v>48</v>
      </c>
    </row>
    <row r="27" spans="1:29" s="66" customFormat="1" ht="76.5">
      <c r="A27" s="12" t="s">
        <v>62</v>
      </c>
      <c r="B27" s="9" t="s">
        <v>34</v>
      </c>
      <c r="C27" s="9" t="s">
        <v>54</v>
      </c>
      <c r="D27" s="9" t="s">
        <v>60</v>
      </c>
      <c r="E27" s="144" t="s">
        <v>168</v>
      </c>
      <c r="F27" s="145"/>
      <c r="G27" s="70" t="s">
        <v>203</v>
      </c>
      <c r="H27" s="71"/>
      <c r="I27" s="63" t="s">
        <v>39</v>
      </c>
      <c r="J27" s="52" t="str">
        <f t="shared" si="0"/>
        <v>2</v>
      </c>
      <c r="K27" s="63" t="s">
        <v>40</v>
      </c>
      <c r="L27" s="52" t="str">
        <f t="shared" si="1"/>
        <v>3</v>
      </c>
      <c r="M27" s="52">
        <f t="shared" si="2"/>
        <v>5</v>
      </c>
      <c r="N27" s="52" t="str">
        <f t="shared" si="14"/>
        <v>Riesgo Medio</v>
      </c>
      <c r="O27" s="7" t="s">
        <v>174</v>
      </c>
      <c r="P27" s="75" t="s">
        <v>169</v>
      </c>
      <c r="Q27" s="75"/>
      <c r="R27" s="63" t="s">
        <v>39</v>
      </c>
      <c r="S27" s="52" t="str">
        <f t="shared" si="4"/>
        <v>2</v>
      </c>
      <c r="T27" s="63" t="s">
        <v>43</v>
      </c>
      <c r="U27" s="52" t="str">
        <f t="shared" si="5"/>
        <v>2</v>
      </c>
      <c r="V27" s="52">
        <f t="shared" si="6"/>
        <v>4</v>
      </c>
      <c r="W27" s="11" t="str">
        <f t="shared" si="15"/>
        <v>Riesgo Bajo</v>
      </c>
      <c r="X27" s="7" t="s">
        <v>44</v>
      </c>
      <c r="Y27" s="7" t="s">
        <v>41</v>
      </c>
      <c r="Z27" s="7" t="s">
        <v>65</v>
      </c>
      <c r="AA27" s="7" t="s">
        <v>170</v>
      </c>
      <c r="AB27" s="7" t="s">
        <v>71</v>
      </c>
      <c r="AC27" s="53" t="s">
        <v>48</v>
      </c>
    </row>
    <row r="28" spans="1:29" s="67" customFormat="1" ht="69">
      <c r="A28" s="57" t="s">
        <v>62</v>
      </c>
      <c r="B28" s="58" t="s">
        <v>34</v>
      </c>
      <c r="C28" s="58" t="s">
        <v>54</v>
      </c>
      <c r="D28" s="58" t="s">
        <v>67</v>
      </c>
      <c r="E28" s="148" t="s">
        <v>68</v>
      </c>
      <c r="F28" s="148"/>
      <c r="G28" s="74" t="s">
        <v>204</v>
      </c>
      <c r="H28" s="74"/>
      <c r="I28" s="64" t="s">
        <v>39</v>
      </c>
      <c r="J28" s="52" t="str">
        <f t="shared" si="0"/>
        <v>2</v>
      </c>
      <c r="K28" s="64" t="s">
        <v>40</v>
      </c>
      <c r="L28" s="52" t="str">
        <f t="shared" si="1"/>
        <v>3</v>
      </c>
      <c r="M28" s="52">
        <f t="shared" si="2"/>
        <v>5</v>
      </c>
      <c r="N28" s="59" t="str">
        <f>IF(M28=0," ",IF(M28&lt;=4,"Riesgo Bajo",IF(M28&lt;=5,"Riesgo Medio",IF(M28&lt;=7,"Riesgo Alto",IF(M28&lt;=10,"Riesgo Extremo","No Disponible")))))</f>
        <v>Riesgo Medio</v>
      </c>
      <c r="O28" s="7" t="s">
        <v>174</v>
      </c>
      <c r="P28" s="74" t="s">
        <v>69</v>
      </c>
      <c r="Q28" s="74"/>
      <c r="R28" s="64" t="s">
        <v>64</v>
      </c>
      <c r="S28" s="52" t="str">
        <f t="shared" si="4"/>
        <v>1</v>
      </c>
      <c r="T28" s="64" t="s">
        <v>43</v>
      </c>
      <c r="U28" s="52" t="str">
        <f t="shared" si="5"/>
        <v>2</v>
      </c>
      <c r="V28" s="52">
        <f t="shared" si="6"/>
        <v>3</v>
      </c>
      <c r="W28" s="61" t="str">
        <f t="shared" si="7"/>
        <v>Riesgo Bajo</v>
      </c>
      <c r="X28" s="60" t="s">
        <v>63</v>
      </c>
      <c r="Y28" s="60" t="s">
        <v>41</v>
      </c>
      <c r="Z28" s="60" t="s">
        <v>65</v>
      </c>
      <c r="AA28" s="60" t="s">
        <v>70</v>
      </c>
      <c r="AB28" s="60" t="s">
        <v>71</v>
      </c>
      <c r="AC28" s="60" t="s">
        <v>48</v>
      </c>
    </row>
    <row r="29" spans="1:29" s="66" customFormat="1" ht="109.5" customHeight="1">
      <c r="A29" s="12" t="s">
        <v>62</v>
      </c>
      <c r="B29" s="9" t="s">
        <v>34</v>
      </c>
      <c r="C29" s="9" t="s">
        <v>54</v>
      </c>
      <c r="D29" s="58" t="s">
        <v>107</v>
      </c>
      <c r="E29" s="144" t="s">
        <v>171</v>
      </c>
      <c r="F29" s="145"/>
      <c r="G29" s="70" t="s">
        <v>193</v>
      </c>
      <c r="H29" s="71"/>
      <c r="I29" s="63" t="s">
        <v>194</v>
      </c>
      <c r="J29" s="52" t="str">
        <f t="shared" si="0"/>
        <v>4</v>
      </c>
      <c r="K29" s="63" t="s">
        <v>43</v>
      </c>
      <c r="L29" s="52" t="str">
        <f t="shared" si="1"/>
        <v>2</v>
      </c>
      <c r="M29" s="52">
        <f t="shared" si="2"/>
        <v>6</v>
      </c>
      <c r="N29" s="52" t="str">
        <f t="shared" ref="N29" si="16">IF(M29=0," ",IF(M29&lt;=4,"Riesgo Bajo",IF(M29&lt;=5,"Riesgo Medio",IF(M29&lt;=7,"Riesgo Alto",IF(M29&lt;=10,"Riesgo Extremo","No Disponible")))))</f>
        <v>Riesgo Alto</v>
      </c>
      <c r="O29" s="7" t="s">
        <v>174</v>
      </c>
      <c r="P29" s="74" t="s">
        <v>172</v>
      </c>
      <c r="Q29" s="74"/>
      <c r="R29" s="63" t="s">
        <v>64</v>
      </c>
      <c r="S29" s="52" t="str">
        <f t="shared" si="4"/>
        <v>1</v>
      </c>
      <c r="T29" s="63" t="s">
        <v>43</v>
      </c>
      <c r="U29" s="52" t="str">
        <f t="shared" si="5"/>
        <v>2</v>
      </c>
      <c r="V29" s="52">
        <f t="shared" si="6"/>
        <v>3</v>
      </c>
      <c r="W29" s="11" t="str">
        <f t="shared" si="7"/>
        <v>Riesgo Bajo</v>
      </c>
      <c r="X29" s="7" t="s">
        <v>44</v>
      </c>
      <c r="Y29" s="7" t="s">
        <v>41</v>
      </c>
      <c r="Z29" s="7" t="s">
        <v>65</v>
      </c>
      <c r="AA29" s="7" t="s">
        <v>70</v>
      </c>
      <c r="AB29" s="7" t="s">
        <v>71</v>
      </c>
      <c r="AC29" s="53" t="s">
        <v>48</v>
      </c>
    </row>
    <row r="30" spans="1:29" s="67" customFormat="1" ht="71" customHeight="1">
      <c r="A30" s="57" t="s">
        <v>62</v>
      </c>
      <c r="B30" s="62" t="s">
        <v>34</v>
      </c>
      <c r="C30" s="58" t="s">
        <v>54</v>
      </c>
      <c r="D30" s="58" t="s">
        <v>67</v>
      </c>
      <c r="E30" s="148" t="s">
        <v>206</v>
      </c>
      <c r="F30" s="148"/>
      <c r="G30" s="74" t="s">
        <v>205</v>
      </c>
      <c r="H30" s="74"/>
      <c r="I30" s="64" t="s">
        <v>50</v>
      </c>
      <c r="J30" s="52" t="str">
        <f t="shared" si="0"/>
        <v>3</v>
      </c>
      <c r="K30" s="64" t="s">
        <v>40</v>
      </c>
      <c r="L30" s="52" t="str">
        <f t="shared" si="1"/>
        <v>3</v>
      </c>
      <c r="M30" s="52">
        <f t="shared" si="2"/>
        <v>6</v>
      </c>
      <c r="N30" s="61" t="str">
        <f t="shared" ref="N30" si="17">IF(M30=0," ",IF(M30&lt;=4,"Riesgo Bajo",IF(M30&lt;=5,"Riesgo Medio",IF(M30&lt;=7,"Riesgo Alto",IF(M30&lt;=10,"Riesgo Extremo","No Disponible")))))</f>
        <v>Riesgo Alto</v>
      </c>
      <c r="O30" s="7" t="s">
        <v>174</v>
      </c>
      <c r="P30" s="74" t="s">
        <v>73</v>
      </c>
      <c r="Q30" s="74"/>
      <c r="R30" s="64" t="s">
        <v>50</v>
      </c>
      <c r="S30" s="52" t="str">
        <f t="shared" si="4"/>
        <v>3</v>
      </c>
      <c r="T30" s="64" t="s">
        <v>43</v>
      </c>
      <c r="U30" s="52" t="str">
        <f t="shared" si="5"/>
        <v>2</v>
      </c>
      <c r="V30" s="52">
        <f t="shared" si="6"/>
        <v>5</v>
      </c>
      <c r="W30" s="61" t="str">
        <f t="shared" ref="W30" si="18">IF(V30=0," ",IF(V30&lt;=4,"Riesgo Bajo",IF(V30&lt;=5,"Riesgo Medio",IF(V30&lt;=7,"Riesgo Alto",IF(V30&lt;=10,"Riesgo Extremo","No Disponible")))))</f>
        <v>Riesgo Medio</v>
      </c>
      <c r="X30" s="60" t="s">
        <v>63</v>
      </c>
      <c r="Y30" s="60" t="s">
        <v>72</v>
      </c>
      <c r="Z30" s="60" t="s">
        <v>74</v>
      </c>
      <c r="AA30" s="60" t="s">
        <v>75</v>
      </c>
      <c r="AB30" s="60" t="s">
        <v>76</v>
      </c>
      <c r="AC30" s="60" t="s">
        <v>48</v>
      </c>
    </row>
    <row r="31" spans="1:29">
      <c r="R31"/>
      <c r="S31"/>
      <c r="T31"/>
      <c r="U31"/>
    </row>
    <row r="32" spans="1:29" s="41" customFormat="1">
      <c r="A32" s="39"/>
      <c r="B32" s="39"/>
      <c r="C32" s="39"/>
      <c r="D32" s="39"/>
      <c r="E32" s="40"/>
      <c r="F32" s="40"/>
      <c r="U32" s="39"/>
      <c r="Z32" s="39"/>
      <c r="AA32" s="39"/>
    </row>
    <row r="33" spans="1:27">
      <c r="A33" s="39" t="s">
        <v>77</v>
      </c>
      <c r="B33" s="39"/>
      <c r="C33" s="39"/>
      <c r="D33" s="39"/>
      <c r="E33" s="40"/>
      <c r="G33" s="44" t="s">
        <v>77</v>
      </c>
      <c r="N33" s="44" t="s">
        <v>77</v>
      </c>
      <c r="U33" s="1"/>
      <c r="Z33" s="1"/>
      <c r="AA33" s="1"/>
    </row>
    <row r="34" spans="1:27" ht="46.5" customHeight="1">
      <c r="G34" s="1"/>
      <c r="N34" s="18"/>
      <c r="U34" s="1"/>
      <c r="Z34" s="1"/>
      <c r="AA34" s="1"/>
    </row>
    <row r="35" spans="1:27">
      <c r="A35" s="44" t="s">
        <v>78</v>
      </c>
      <c r="B35" s="39"/>
      <c r="C35" s="39"/>
      <c r="D35" s="39"/>
      <c r="E35" s="40"/>
      <c r="G35" s="44"/>
      <c r="N35" s="44"/>
      <c r="U35" s="1"/>
      <c r="Z35" s="1"/>
      <c r="AA35" s="1"/>
    </row>
    <row r="36" spans="1:27" s="41" customFormat="1">
      <c r="A36" s="18" t="s">
        <v>79</v>
      </c>
      <c r="B36" s="1"/>
      <c r="C36" s="1"/>
      <c r="D36" s="1"/>
      <c r="E36" s="2"/>
      <c r="G36" s="18" t="s">
        <v>80</v>
      </c>
      <c r="N36" s="18" t="s">
        <v>81</v>
      </c>
      <c r="U36" s="44"/>
      <c r="Z36" s="39"/>
      <c r="AA36" s="39"/>
    </row>
    <row r="37" spans="1:27">
      <c r="A37" s="44"/>
      <c r="B37" s="39"/>
      <c r="C37" s="39"/>
      <c r="D37" s="39"/>
      <c r="E37" s="40"/>
      <c r="U37" s="18"/>
      <c r="Z37" s="1"/>
      <c r="AA37" s="1"/>
    </row>
    <row r="38" spans="1:27">
      <c r="A38" s="18"/>
      <c r="N38" s="54"/>
      <c r="Z38" s="1"/>
      <c r="AA38" s="1"/>
    </row>
  </sheetData>
  <autoFilter ref="A10:AC30" xr:uid="{00000000-0001-0000-0000-000000000000}">
    <filterColumn colId="4" showButton="0"/>
    <filterColumn colId="6" showButton="0"/>
    <filterColumn colId="8" showButton="0"/>
    <filterColumn colId="10" showButton="0"/>
    <filterColumn colId="15" showButton="0"/>
    <filterColumn colId="17" showButton="0"/>
    <filterColumn colId="18" showButton="0"/>
    <filterColumn colId="19" showButton="0"/>
    <filterColumn colId="20" showButton="0"/>
    <filterColumn colId="21" showButton="0"/>
    <filterColumn colId="27" showButton="0"/>
  </autoFilter>
  <mergeCells count="90">
    <mergeCell ref="E15:F15"/>
    <mergeCell ref="G15:H15"/>
    <mergeCell ref="P15:Q15"/>
    <mergeCell ref="E16:F16"/>
    <mergeCell ref="G16:H16"/>
    <mergeCell ref="P16:Q16"/>
    <mergeCell ref="C6:O6"/>
    <mergeCell ref="A6:B6"/>
    <mergeCell ref="A5:B5"/>
    <mergeCell ref="C5:Q5"/>
    <mergeCell ref="E25:F25"/>
    <mergeCell ref="G25:H25"/>
    <mergeCell ref="P25:Q25"/>
    <mergeCell ref="E13:F13"/>
    <mergeCell ref="G13:H13"/>
    <mergeCell ref="P13:Q13"/>
    <mergeCell ref="E17:F17"/>
    <mergeCell ref="G17:H17"/>
    <mergeCell ref="P20:Q20"/>
    <mergeCell ref="E20:F20"/>
    <mergeCell ref="G20:H20"/>
    <mergeCell ref="E18:F18"/>
    <mergeCell ref="G18:H18"/>
    <mergeCell ref="P18:Q18"/>
    <mergeCell ref="E19:F19"/>
    <mergeCell ref="G19:H19"/>
    <mergeCell ref="P19:Q19"/>
    <mergeCell ref="E23:F23"/>
    <mergeCell ref="G23:H23"/>
    <mergeCell ref="P23:Q23"/>
    <mergeCell ref="E24:F24"/>
    <mergeCell ref="G24:H24"/>
    <mergeCell ref="P24:Q24"/>
    <mergeCell ref="R11:S11"/>
    <mergeCell ref="T11:U11"/>
    <mergeCell ref="M10:M11"/>
    <mergeCell ref="N10:N11"/>
    <mergeCell ref="P21:Q21"/>
    <mergeCell ref="P17:Q17"/>
    <mergeCell ref="C7:O7"/>
    <mergeCell ref="Z10:Z11"/>
    <mergeCell ref="Y10:Y11"/>
    <mergeCell ref="P10:Q11"/>
    <mergeCell ref="K10:L11"/>
    <mergeCell ref="O10:O11"/>
    <mergeCell ref="E10:F11"/>
    <mergeCell ref="G10:H11"/>
    <mergeCell ref="C10:C11"/>
    <mergeCell ref="D10:D11"/>
    <mergeCell ref="A9:F9"/>
    <mergeCell ref="O9:AC9"/>
    <mergeCell ref="G9:N9"/>
    <mergeCell ref="A10:A11"/>
    <mergeCell ref="B10:B11"/>
    <mergeCell ref="AB10:AC10"/>
    <mergeCell ref="E12:F12"/>
    <mergeCell ref="P12:Q12"/>
    <mergeCell ref="E14:F14"/>
    <mergeCell ref="G14:H14"/>
    <mergeCell ref="P14:Q14"/>
    <mergeCell ref="G12:H12"/>
    <mergeCell ref="G26:H26"/>
    <mergeCell ref="E30:F30"/>
    <mergeCell ref="G30:H30"/>
    <mergeCell ref="P30:Q30"/>
    <mergeCell ref="Y1:AC2"/>
    <mergeCell ref="Y3:AC4"/>
    <mergeCell ref="A1:G4"/>
    <mergeCell ref="H1:X2"/>
    <mergeCell ref="H3:X4"/>
    <mergeCell ref="E21:F21"/>
    <mergeCell ref="G21:H21"/>
    <mergeCell ref="G22:H22"/>
    <mergeCell ref="AA10:AA11"/>
    <mergeCell ref="I10:J11"/>
    <mergeCell ref="R10:W10"/>
    <mergeCell ref="X10:X11"/>
    <mergeCell ref="E26:F26"/>
    <mergeCell ref="E22:F22"/>
    <mergeCell ref="P22:Q22"/>
    <mergeCell ref="E29:F29"/>
    <mergeCell ref="G29:H29"/>
    <mergeCell ref="P29:Q29"/>
    <mergeCell ref="E27:F27"/>
    <mergeCell ref="G27:H27"/>
    <mergeCell ref="P27:Q27"/>
    <mergeCell ref="E28:F28"/>
    <mergeCell ref="G28:H28"/>
    <mergeCell ref="P28:Q28"/>
    <mergeCell ref="P26:Q26"/>
  </mergeCells>
  <conditionalFormatting sqref="N12:N30 W12:W30">
    <cfRule type="containsText" dxfId="6" priority="1" stopIfTrue="1" operator="containsText" text="Riesgo Extremo">
      <formula>NOT(ISERROR(SEARCH("Riesgo Extremo",N12)))</formula>
    </cfRule>
  </conditionalFormatting>
  <conditionalFormatting sqref="W29 W12:W27 N12:N29">
    <cfRule type="containsText" priority="2" operator="containsText" text="Riesgo Extremo">
      <formula>NOT(ISERROR(SEARCH("Riesgo Extremo",N12)))</formula>
    </cfRule>
    <cfRule type="containsText" dxfId="5" priority="3" stopIfTrue="1" operator="containsText" text="Riesgo Alto">
      <formula>NOT(ISERROR(SEARCH("Riesgo Alto",N12)))</formula>
    </cfRule>
    <cfRule type="containsText" dxfId="4" priority="4" stopIfTrue="1" operator="containsText" text="Riesgo Medio">
      <formula>NOT(ISERROR(SEARCH("Riesgo Medio",N12)))</formula>
    </cfRule>
    <cfRule type="containsText" dxfId="3" priority="5" stopIfTrue="1" operator="containsText" text="Riesgo Bajo">
      <formula>NOT(ISERROR(SEARCH("Riesgo Bajo",N12)))</formula>
    </cfRule>
  </conditionalFormatting>
  <conditionalFormatting sqref="W28 N30 W30">
    <cfRule type="containsText" priority="82" stopIfTrue="1" operator="containsText" text="Riesgo Extremo">
      <formula>NOT(ISERROR(SEARCH("Riesgo Extremo",N28)))</formula>
    </cfRule>
    <cfRule type="containsText" dxfId="2" priority="83" stopIfTrue="1" operator="containsText" text="Riesgo Alto">
      <formula>NOT(ISERROR(SEARCH("Riesgo Alto",N28)))</formula>
    </cfRule>
    <cfRule type="containsText" dxfId="1" priority="84" stopIfTrue="1" operator="containsText" text="Riesgo Medio">
      <formula>NOT(ISERROR(SEARCH("Riesgo Medio",N28)))</formula>
    </cfRule>
    <cfRule type="containsText" dxfId="0" priority="85" stopIfTrue="1" operator="containsText" text="Riesgo Bajo">
      <formula>NOT(ISERROR(SEARCH("Riesgo Bajo",N28)))</formula>
    </cfRule>
  </conditionalFormatting>
  <printOptions horizontalCentered="1" verticalCentered="1"/>
  <pageMargins left="0.70866141732283472" right="0.70866141732283472" top="0.74803149606299213" bottom="0.74803149606299213" header="0.31496062992125984" footer="0.31496062992125984"/>
  <pageSetup paperSize="5" scale="40" orientation="landscape" r:id="rId1"/>
  <colBreaks count="1" manualBreakCount="1">
    <brk id="2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6"/>
  <sheetViews>
    <sheetView topLeftCell="A60" zoomScale="85" zoomScaleNormal="85" workbookViewId="0">
      <selection activeCell="A27" sqref="A27"/>
    </sheetView>
  </sheetViews>
  <sheetFormatPr baseColWidth="10" defaultColWidth="11.453125" defaultRowHeight="14.5"/>
  <cols>
    <col min="1" max="1" width="28.7265625" style="1" customWidth="1"/>
    <col min="2" max="2" width="114.54296875" style="2" customWidth="1"/>
    <col min="3" max="3" width="16.26953125" style="1" customWidth="1"/>
    <col min="4" max="4" width="7.54296875" style="1" hidden="1" customWidth="1"/>
    <col min="5" max="5" width="14" style="1" hidden="1" customWidth="1"/>
    <col min="6" max="6" width="11.7265625" style="1" hidden="1" customWidth="1"/>
    <col min="7" max="11" width="21.54296875" style="1" hidden="1" customWidth="1"/>
    <col min="12" max="16384" width="11.453125" style="1"/>
  </cols>
  <sheetData>
    <row r="1" spans="1:2" ht="18.5">
      <c r="A1" s="143" t="s">
        <v>82</v>
      </c>
      <c r="B1" s="143"/>
    </row>
    <row r="2" spans="1:2" ht="18.5">
      <c r="A2" s="42"/>
      <c r="B2" s="43"/>
    </row>
    <row r="3" spans="1:2" ht="18.5">
      <c r="A3" s="143" t="s">
        <v>83</v>
      </c>
      <c r="B3" s="143"/>
    </row>
    <row r="4" spans="1:2" ht="18.5">
      <c r="A4" s="42"/>
      <c r="B4" s="43"/>
    </row>
    <row r="5" spans="1:2" ht="18.5">
      <c r="A5" s="143" t="s">
        <v>84</v>
      </c>
      <c r="B5" s="143"/>
    </row>
    <row r="7" spans="1:2" ht="15" thickBot="1"/>
    <row r="8" spans="1:2">
      <c r="A8" s="137" t="s">
        <v>85</v>
      </c>
      <c r="B8" s="138"/>
    </row>
    <row r="9" spans="1:2" ht="29">
      <c r="A9" s="45" t="s">
        <v>33</v>
      </c>
      <c r="B9" s="46" t="s">
        <v>86</v>
      </c>
    </row>
    <row r="10" spans="1:2" ht="15" thickBot="1">
      <c r="A10" s="47" t="s">
        <v>62</v>
      </c>
      <c r="B10" s="48" t="s">
        <v>87</v>
      </c>
    </row>
    <row r="12" spans="1:2" ht="15" thickBot="1"/>
    <row r="13" spans="1:2">
      <c r="A13" s="137" t="s">
        <v>88</v>
      </c>
      <c r="B13" s="138"/>
    </row>
    <row r="14" spans="1:2">
      <c r="A14" s="45" t="s">
        <v>89</v>
      </c>
      <c r="B14" s="46" t="s">
        <v>90</v>
      </c>
    </row>
    <row r="15" spans="1:2" ht="29.5" thickBot="1">
      <c r="A15" s="47" t="s">
        <v>34</v>
      </c>
      <c r="B15" s="48" t="s">
        <v>91</v>
      </c>
    </row>
    <row r="16" spans="1:2" ht="15" thickBot="1"/>
    <row r="17" spans="1:2">
      <c r="A17" s="137" t="s">
        <v>92</v>
      </c>
      <c r="B17" s="138"/>
    </row>
    <row r="18" spans="1:2" ht="232">
      <c r="A18" s="45" t="s">
        <v>93</v>
      </c>
      <c r="B18" s="46" t="s">
        <v>94</v>
      </c>
    </row>
    <row r="19" spans="1:2" ht="130.5">
      <c r="A19" s="45" t="s">
        <v>95</v>
      </c>
      <c r="B19" s="46" t="s">
        <v>96</v>
      </c>
    </row>
    <row r="20" spans="1:2" ht="130.5">
      <c r="A20" s="45" t="s">
        <v>35</v>
      </c>
      <c r="B20" s="46" t="s">
        <v>97</v>
      </c>
    </row>
    <row r="21" spans="1:2" ht="116">
      <c r="A21" s="45" t="s">
        <v>54</v>
      </c>
      <c r="B21" s="46" t="s">
        <v>98</v>
      </c>
    </row>
    <row r="22" spans="1:2" ht="15" thickBot="1">
      <c r="A22" s="47" t="s">
        <v>99</v>
      </c>
      <c r="B22" s="48" t="s">
        <v>100</v>
      </c>
    </row>
    <row r="24" spans="1:2">
      <c r="A24" s="139" t="s">
        <v>101</v>
      </c>
      <c r="B24" s="139"/>
    </row>
    <row r="25" spans="1:2" ht="29">
      <c r="A25" s="3" t="s">
        <v>49</v>
      </c>
      <c r="B25" s="4" t="s">
        <v>102</v>
      </c>
    </row>
    <row r="26" spans="1:2" ht="29">
      <c r="A26" s="3" t="s">
        <v>67</v>
      </c>
      <c r="B26" s="4" t="s">
        <v>103</v>
      </c>
    </row>
    <row r="27" spans="1:2" ht="29">
      <c r="A27" s="3" t="s">
        <v>36</v>
      </c>
      <c r="B27" s="4" t="s">
        <v>104</v>
      </c>
    </row>
    <row r="28" spans="1:2" ht="43.5">
      <c r="A28" s="3" t="s">
        <v>55</v>
      </c>
      <c r="B28" s="4" t="s">
        <v>105</v>
      </c>
    </row>
    <row r="29" spans="1:2">
      <c r="A29" s="3" t="s">
        <v>60</v>
      </c>
      <c r="B29" s="4" t="s">
        <v>106</v>
      </c>
    </row>
    <row r="30" spans="1:2" ht="29">
      <c r="A30" s="3" t="s">
        <v>107</v>
      </c>
      <c r="B30" s="4" t="s">
        <v>108</v>
      </c>
    </row>
    <row r="31" spans="1:2" ht="43.5">
      <c r="A31" s="3" t="s">
        <v>109</v>
      </c>
      <c r="B31" s="4" t="s">
        <v>110</v>
      </c>
    </row>
    <row r="32" spans="1:2" ht="29">
      <c r="A32" s="3" t="s">
        <v>111</v>
      </c>
      <c r="B32" s="4" t="s">
        <v>112</v>
      </c>
    </row>
    <row r="35" spans="1:3" ht="15" thickBot="1"/>
    <row r="36" spans="1:3">
      <c r="A36" s="137" t="s">
        <v>113</v>
      </c>
      <c r="B36" s="138"/>
    </row>
    <row r="37" spans="1:3">
      <c r="A37" s="49" t="s">
        <v>114</v>
      </c>
      <c r="B37" s="46" t="s">
        <v>115</v>
      </c>
    </row>
    <row r="38" spans="1:3">
      <c r="A38" s="49" t="s">
        <v>116</v>
      </c>
      <c r="B38" s="46" t="s">
        <v>117</v>
      </c>
    </row>
    <row r="39" spans="1:3">
      <c r="A39" s="49" t="s">
        <v>118</v>
      </c>
      <c r="B39" s="46" t="s">
        <v>119</v>
      </c>
    </row>
    <row r="40" spans="1:3">
      <c r="A40" s="49" t="s">
        <v>120</v>
      </c>
      <c r="B40" s="46" t="s">
        <v>121</v>
      </c>
    </row>
    <row r="41" spans="1:3" ht="15" thickBot="1">
      <c r="A41" s="50" t="s">
        <v>122</v>
      </c>
      <c r="B41" s="48" t="s">
        <v>123</v>
      </c>
    </row>
    <row r="42" spans="1:3">
      <c r="A42" s="6"/>
    </row>
    <row r="43" spans="1:3" ht="15" thickBot="1"/>
    <row r="44" spans="1:3">
      <c r="A44" s="137" t="s">
        <v>124</v>
      </c>
      <c r="B44" s="138"/>
    </row>
    <row r="45" spans="1:3" ht="30" customHeight="1">
      <c r="A45" s="140" t="s">
        <v>52</v>
      </c>
      <c r="B45" s="46" t="s">
        <v>125</v>
      </c>
      <c r="C45" s="51" t="s">
        <v>126</v>
      </c>
    </row>
    <row r="46" spans="1:3" ht="30" customHeight="1">
      <c r="A46" s="142"/>
      <c r="B46" s="46" t="s">
        <v>127</v>
      </c>
      <c r="C46" s="51" t="s">
        <v>128</v>
      </c>
    </row>
    <row r="47" spans="1:3" ht="30" customHeight="1">
      <c r="A47" s="140" t="s">
        <v>43</v>
      </c>
      <c r="B47" s="46" t="s">
        <v>129</v>
      </c>
      <c r="C47" s="51" t="s">
        <v>126</v>
      </c>
    </row>
    <row r="48" spans="1:3" ht="30" customHeight="1">
      <c r="A48" s="142"/>
      <c r="B48" s="46" t="s">
        <v>130</v>
      </c>
      <c r="C48" s="51" t="s">
        <v>128</v>
      </c>
    </row>
    <row r="49" spans="1:11" ht="30" customHeight="1">
      <c r="A49" s="140" t="s">
        <v>40</v>
      </c>
      <c r="B49" s="46" t="s">
        <v>131</v>
      </c>
      <c r="C49" s="51" t="s">
        <v>126</v>
      </c>
    </row>
    <row r="50" spans="1:11" ht="30" customHeight="1">
      <c r="A50" s="142"/>
      <c r="B50" s="46" t="s">
        <v>132</v>
      </c>
      <c r="C50" s="51" t="s">
        <v>128</v>
      </c>
    </row>
    <row r="51" spans="1:11" ht="30" customHeight="1">
      <c r="A51" s="140" t="s">
        <v>133</v>
      </c>
      <c r="B51" s="46" t="s">
        <v>134</v>
      </c>
      <c r="C51" s="51" t="s">
        <v>126</v>
      </c>
    </row>
    <row r="52" spans="1:11" ht="30" customHeight="1">
      <c r="A52" s="142"/>
      <c r="B52" s="46" t="s">
        <v>135</v>
      </c>
      <c r="C52" s="51" t="s">
        <v>128</v>
      </c>
    </row>
    <row r="53" spans="1:11" ht="30" customHeight="1">
      <c r="A53" s="140" t="s">
        <v>136</v>
      </c>
      <c r="B53" s="46" t="s">
        <v>137</v>
      </c>
      <c r="C53" s="51" t="s">
        <v>126</v>
      </c>
    </row>
    <row r="54" spans="1:11" ht="30" customHeight="1" thickBot="1">
      <c r="A54" s="141"/>
      <c r="B54" s="48" t="s">
        <v>138</v>
      </c>
      <c r="C54" s="51" t="s">
        <v>128</v>
      </c>
    </row>
    <row r="57" spans="1:11" ht="15" thickBot="1"/>
    <row r="58" spans="1:11" ht="15" thickBot="1">
      <c r="D58" s="125" t="s">
        <v>124</v>
      </c>
      <c r="E58" s="126"/>
      <c r="F58" s="126"/>
      <c r="G58" s="126"/>
      <c r="H58" s="126"/>
      <c r="I58" s="126"/>
      <c r="J58" s="126"/>
      <c r="K58" s="127"/>
    </row>
    <row r="59" spans="1:11" ht="87">
      <c r="D59" s="131" t="s">
        <v>126</v>
      </c>
      <c r="E59" s="132"/>
      <c r="F59" s="133"/>
      <c r="G59" s="29" t="s">
        <v>125</v>
      </c>
      <c r="H59" s="29" t="s">
        <v>129</v>
      </c>
      <c r="I59" s="29" t="s">
        <v>131</v>
      </c>
      <c r="J59" s="29" t="s">
        <v>134</v>
      </c>
      <c r="K59" s="30" t="s">
        <v>137</v>
      </c>
    </row>
    <row r="60" spans="1:11" ht="73" thickBot="1">
      <c r="D60" s="134" t="s">
        <v>128</v>
      </c>
      <c r="E60" s="135"/>
      <c r="F60" s="136"/>
      <c r="G60" s="23" t="s">
        <v>127</v>
      </c>
      <c r="H60" s="23" t="s">
        <v>130</v>
      </c>
      <c r="I60" s="23" t="s">
        <v>132</v>
      </c>
      <c r="J60" s="23" t="s">
        <v>135</v>
      </c>
      <c r="K60" s="31" t="s">
        <v>138</v>
      </c>
    </row>
    <row r="61" spans="1:11" ht="29">
      <c r="D61" s="36"/>
      <c r="E61" s="37" t="s">
        <v>139</v>
      </c>
      <c r="F61" s="38" t="s">
        <v>140</v>
      </c>
      <c r="G61" s="32" t="s">
        <v>141</v>
      </c>
      <c r="H61" s="27" t="s">
        <v>142</v>
      </c>
      <c r="I61" s="27" t="s">
        <v>143</v>
      </c>
      <c r="J61" s="27" t="s">
        <v>144</v>
      </c>
      <c r="K61" s="28" t="s">
        <v>145</v>
      </c>
    </row>
    <row r="62" spans="1:11" ht="56.25" customHeight="1">
      <c r="D62" s="128" t="s">
        <v>146</v>
      </c>
      <c r="E62" s="17" t="s">
        <v>147</v>
      </c>
      <c r="F62" s="19">
        <v>1</v>
      </c>
      <c r="G62" s="33">
        <v>2</v>
      </c>
      <c r="H62" s="13">
        <v>3</v>
      </c>
      <c r="I62" s="13">
        <v>4</v>
      </c>
      <c r="J62" s="14">
        <v>5</v>
      </c>
      <c r="K62" s="20">
        <v>6</v>
      </c>
    </row>
    <row r="63" spans="1:11" ht="56.25" customHeight="1">
      <c r="D63" s="129"/>
      <c r="E63" s="17" t="s">
        <v>148</v>
      </c>
      <c r="F63" s="19">
        <v>2</v>
      </c>
      <c r="G63" s="33">
        <v>3</v>
      </c>
      <c r="H63" s="13">
        <v>4</v>
      </c>
      <c r="I63" s="14">
        <v>5</v>
      </c>
      <c r="J63" s="15">
        <v>6</v>
      </c>
      <c r="K63" s="20">
        <v>7</v>
      </c>
    </row>
    <row r="64" spans="1:11" ht="56.25" customHeight="1">
      <c r="D64" s="129"/>
      <c r="E64" s="17" t="s">
        <v>149</v>
      </c>
      <c r="F64" s="19">
        <v>3</v>
      </c>
      <c r="G64" s="33">
        <v>4</v>
      </c>
      <c r="H64" s="14">
        <v>5</v>
      </c>
      <c r="I64" s="15">
        <v>6</v>
      </c>
      <c r="J64" s="15">
        <v>7</v>
      </c>
      <c r="K64" s="21">
        <v>8</v>
      </c>
    </row>
    <row r="65" spans="4:11" ht="56.25" customHeight="1">
      <c r="D65" s="129"/>
      <c r="E65" s="17" t="s">
        <v>150</v>
      </c>
      <c r="F65" s="19">
        <v>4</v>
      </c>
      <c r="G65" s="34">
        <v>5</v>
      </c>
      <c r="H65" s="15">
        <v>6</v>
      </c>
      <c r="I65" s="15">
        <v>7</v>
      </c>
      <c r="J65" s="16">
        <v>8</v>
      </c>
      <c r="K65" s="21">
        <v>9</v>
      </c>
    </row>
    <row r="66" spans="4:11" ht="56.25" customHeight="1" thickBot="1">
      <c r="D66" s="130"/>
      <c r="E66" s="22" t="s">
        <v>151</v>
      </c>
      <c r="F66" s="31">
        <v>5</v>
      </c>
      <c r="G66" s="35">
        <v>6</v>
      </c>
      <c r="H66" s="24">
        <v>7</v>
      </c>
      <c r="I66" s="25">
        <v>8</v>
      </c>
      <c r="J66" s="25">
        <v>9</v>
      </c>
      <c r="K66" s="26">
        <v>10</v>
      </c>
    </row>
  </sheetData>
  <mergeCells count="18">
    <mergeCell ref="A1:B1"/>
    <mergeCell ref="A3:B3"/>
    <mergeCell ref="A5:B5"/>
    <mergeCell ref="A8:B8"/>
    <mergeCell ref="A13:B13"/>
    <mergeCell ref="D58:K58"/>
    <mergeCell ref="D62:D66"/>
    <mergeCell ref="D59:F59"/>
    <mergeCell ref="D60:F60"/>
    <mergeCell ref="A17:B17"/>
    <mergeCell ref="A24:B24"/>
    <mergeCell ref="A36:B36"/>
    <mergeCell ref="A44:B44"/>
    <mergeCell ref="A53:A54"/>
    <mergeCell ref="A51:A52"/>
    <mergeCell ref="A49:A50"/>
    <mergeCell ref="A47:A48"/>
    <mergeCell ref="A45:A4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RIESGOS</vt:lpstr>
      <vt:lpstr>DILIGENCIAMIENTO</vt:lpstr>
      <vt:lpstr>'MATRIZ RIESGOS'!Área_de_impresión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David Puentes Colmenares</dc:creator>
  <cp:keywords/>
  <dc:description/>
  <cp:lastModifiedBy>Sandra Cristina Jimenez Cifuentes</cp:lastModifiedBy>
  <cp:revision/>
  <dcterms:created xsi:type="dcterms:W3CDTF">2020-01-14T16:31:26Z</dcterms:created>
  <dcterms:modified xsi:type="dcterms:W3CDTF">2025-12-10T22:11:27Z</dcterms:modified>
  <cp:category/>
  <cp:contentStatus/>
</cp:coreProperties>
</file>